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enon\Desktop\"/>
    </mc:Choice>
  </mc:AlternateContent>
  <bookViews>
    <workbookView xWindow="0" yWindow="0" windowWidth="20490" windowHeight="7905"/>
  </bookViews>
  <sheets>
    <sheet name="Kosztorys" sheetId="1" r:id="rId1"/>
  </sheets>
  <calcPr calcId="152511"/>
</workbook>
</file>

<file path=xl/calcChain.xml><?xml version="1.0" encoding="utf-8"?>
<calcChain xmlns="http://schemas.openxmlformats.org/spreadsheetml/2006/main">
  <c r="V80" i="1" l="1"/>
  <c r="U80" i="1"/>
  <c r="T80" i="1"/>
  <c r="S80" i="1"/>
  <c r="R80" i="1"/>
  <c r="Q80" i="1"/>
  <c r="W80" i="1"/>
  <c r="X80" i="1" s="1"/>
  <c r="W79" i="1"/>
  <c r="X79" i="1" s="1"/>
  <c r="V79" i="1"/>
  <c r="U79" i="1"/>
  <c r="T79" i="1"/>
  <c r="S79" i="1"/>
  <c r="R79" i="1"/>
  <c r="Q79" i="1"/>
  <c r="W78" i="1"/>
  <c r="X78" i="1" s="1"/>
  <c r="V78" i="1"/>
  <c r="U78" i="1"/>
  <c r="T78" i="1"/>
  <c r="S78" i="1"/>
  <c r="R78" i="1"/>
  <c r="Q78" i="1"/>
  <c r="W77" i="1"/>
  <c r="X77" i="1" s="1"/>
  <c r="V77" i="1"/>
  <c r="U77" i="1"/>
  <c r="T77" i="1"/>
  <c r="S77" i="1"/>
  <c r="R77" i="1"/>
  <c r="Q77" i="1"/>
  <c r="V76" i="1"/>
  <c r="V81" i="1" s="1"/>
  <c r="U76" i="1"/>
  <c r="U81" i="1" s="1"/>
  <c r="T76" i="1"/>
  <c r="T81" i="1" s="1"/>
  <c r="S76" i="1"/>
  <c r="S81" i="1" s="1"/>
  <c r="R76" i="1"/>
  <c r="R81" i="1" s="1"/>
  <c r="Q76" i="1"/>
  <c r="Q81" i="1" s="1"/>
  <c r="W76" i="1"/>
  <c r="X76" i="1" s="1"/>
  <c r="W72" i="1"/>
  <c r="X72" i="1" s="1"/>
  <c r="V72" i="1"/>
  <c r="U72" i="1"/>
  <c r="U73" i="1" s="1"/>
  <c r="T72" i="1"/>
  <c r="S72" i="1"/>
  <c r="R72" i="1"/>
  <c r="Q72" i="1"/>
  <c r="Q73" i="1" s="1"/>
  <c r="W71" i="1"/>
  <c r="W73" i="1" s="1"/>
  <c r="V71" i="1"/>
  <c r="V73" i="1" s="1"/>
  <c r="U71" i="1"/>
  <c r="T71" i="1"/>
  <c r="T73" i="1" s="1"/>
  <c r="S71" i="1"/>
  <c r="S73" i="1" s="1"/>
  <c r="R71" i="1"/>
  <c r="R73" i="1" s="1"/>
  <c r="Q71" i="1"/>
  <c r="W67" i="1"/>
  <c r="X67" i="1" s="1"/>
  <c r="V67" i="1"/>
  <c r="U67" i="1"/>
  <c r="T67" i="1"/>
  <c r="S67" i="1"/>
  <c r="R67" i="1"/>
  <c r="Q67" i="1"/>
  <c r="V66" i="1"/>
  <c r="U66" i="1"/>
  <c r="T66" i="1"/>
  <c r="S66" i="1"/>
  <c r="R66" i="1"/>
  <c r="Q66" i="1"/>
  <c r="W66" i="1"/>
  <c r="X66" i="1" s="1"/>
  <c r="W65" i="1"/>
  <c r="X65" i="1" s="1"/>
  <c r="V65" i="1"/>
  <c r="U65" i="1"/>
  <c r="T65" i="1"/>
  <c r="S65" i="1"/>
  <c r="R65" i="1"/>
  <c r="Q65" i="1"/>
  <c r="W64" i="1"/>
  <c r="X64" i="1" s="1"/>
  <c r="V64" i="1"/>
  <c r="U64" i="1"/>
  <c r="T64" i="1"/>
  <c r="S64" i="1"/>
  <c r="R64" i="1"/>
  <c r="Q64" i="1"/>
  <c r="W63" i="1"/>
  <c r="X63" i="1" s="1"/>
  <c r="V63" i="1"/>
  <c r="U63" i="1"/>
  <c r="T63" i="1"/>
  <c r="S63" i="1"/>
  <c r="R63" i="1"/>
  <c r="Q63" i="1"/>
  <c r="V62" i="1"/>
  <c r="U62" i="1"/>
  <c r="T62" i="1"/>
  <c r="S62" i="1"/>
  <c r="R62" i="1"/>
  <c r="Q62" i="1"/>
  <c r="W62" i="1"/>
  <c r="X62" i="1" s="1"/>
  <c r="W61" i="1"/>
  <c r="X61" i="1" s="1"/>
  <c r="V61" i="1"/>
  <c r="U61" i="1"/>
  <c r="T61" i="1"/>
  <c r="S61" i="1"/>
  <c r="R61" i="1"/>
  <c r="Q61" i="1"/>
  <c r="W60" i="1"/>
  <c r="X60" i="1" s="1"/>
  <c r="V60" i="1"/>
  <c r="U60" i="1"/>
  <c r="T60" i="1"/>
  <c r="S60" i="1"/>
  <c r="R60" i="1"/>
  <c r="Q60" i="1"/>
  <c r="W59" i="1"/>
  <c r="X59" i="1" s="1"/>
  <c r="V59" i="1"/>
  <c r="U59" i="1"/>
  <c r="T59" i="1"/>
  <c r="S59" i="1"/>
  <c r="R59" i="1"/>
  <c r="Q59" i="1"/>
  <c r="V58" i="1"/>
  <c r="U58" i="1"/>
  <c r="T58" i="1"/>
  <c r="S58" i="1"/>
  <c r="R58" i="1"/>
  <c r="Q58" i="1"/>
  <c r="W58" i="1"/>
  <c r="X58" i="1" s="1"/>
  <c r="W57" i="1"/>
  <c r="X57" i="1" s="1"/>
  <c r="V57" i="1"/>
  <c r="U57" i="1"/>
  <c r="T57" i="1"/>
  <c r="S57" i="1"/>
  <c r="R57" i="1"/>
  <c r="Q57" i="1"/>
  <c r="W56" i="1"/>
  <c r="X56" i="1" s="1"/>
  <c r="V56" i="1"/>
  <c r="U56" i="1"/>
  <c r="T56" i="1"/>
  <c r="S56" i="1"/>
  <c r="R56" i="1"/>
  <c r="Q56" i="1"/>
  <c r="W55" i="1"/>
  <c r="X55" i="1" s="1"/>
  <c r="V55" i="1"/>
  <c r="U55" i="1"/>
  <c r="T55" i="1"/>
  <c r="S55" i="1"/>
  <c r="R55" i="1"/>
  <c r="Q55" i="1"/>
  <c r="V54" i="1"/>
  <c r="U54" i="1"/>
  <c r="T54" i="1"/>
  <c r="S54" i="1"/>
  <c r="R54" i="1"/>
  <c r="Q54" i="1"/>
  <c r="W54" i="1"/>
  <c r="X54" i="1" s="1"/>
  <c r="W53" i="1"/>
  <c r="X53" i="1" s="1"/>
  <c r="V53" i="1"/>
  <c r="U53" i="1"/>
  <c r="T53" i="1"/>
  <c r="S53" i="1"/>
  <c r="R53" i="1"/>
  <c r="Q53" i="1"/>
  <c r="W52" i="1"/>
  <c r="X52" i="1" s="1"/>
  <c r="V52" i="1"/>
  <c r="U52" i="1"/>
  <c r="T52" i="1"/>
  <c r="S52" i="1"/>
  <c r="R52" i="1"/>
  <c r="Q52" i="1"/>
  <c r="W51" i="1"/>
  <c r="X51" i="1" s="1"/>
  <c r="V51" i="1"/>
  <c r="U51" i="1"/>
  <c r="T51" i="1"/>
  <c r="S51" i="1"/>
  <c r="R51" i="1"/>
  <c r="Q51" i="1"/>
  <c r="V50" i="1"/>
  <c r="U50" i="1"/>
  <c r="T50" i="1"/>
  <c r="S50" i="1"/>
  <c r="R50" i="1"/>
  <c r="Q50" i="1"/>
  <c r="W50" i="1"/>
  <c r="X50" i="1" s="1"/>
  <c r="W49" i="1"/>
  <c r="X49" i="1" s="1"/>
  <c r="V49" i="1"/>
  <c r="U49" i="1"/>
  <c r="T49" i="1"/>
  <c r="S49" i="1"/>
  <c r="R49" i="1"/>
  <c r="Q49" i="1"/>
  <c r="W48" i="1"/>
  <c r="X48" i="1" s="1"/>
  <c r="V48" i="1"/>
  <c r="U48" i="1"/>
  <c r="T48" i="1"/>
  <c r="S48" i="1"/>
  <c r="R48" i="1"/>
  <c r="Q48" i="1"/>
  <c r="W47" i="1"/>
  <c r="X47" i="1" s="1"/>
  <c r="V47" i="1"/>
  <c r="U47" i="1"/>
  <c r="T47" i="1"/>
  <c r="S47" i="1"/>
  <c r="S68" i="1" s="1"/>
  <c r="R47" i="1"/>
  <c r="Q47" i="1"/>
  <c r="V46" i="1"/>
  <c r="U46" i="1"/>
  <c r="T46" i="1"/>
  <c r="T68" i="1" s="1"/>
  <c r="S46" i="1"/>
  <c r="R46" i="1"/>
  <c r="Q46" i="1"/>
  <c r="W46" i="1"/>
  <c r="X46" i="1" s="1"/>
  <c r="W45" i="1"/>
  <c r="X45" i="1" s="1"/>
  <c r="V45" i="1"/>
  <c r="U45" i="1"/>
  <c r="U68" i="1" s="1"/>
  <c r="T45" i="1"/>
  <c r="S45" i="1"/>
  <c r="R45" i="1"/>
  <c r="Q45" i="1"/>
  <c r="Q68" i="1" s="1"/>
  <c r="W44" i="1"/>
  <c r="X44" i="1" s="1"/>
  <c r="V44" i="1"/>
  <c r="V68" i="1" s="1"/>
  <c r="U44" i="1"/>
  <c r="T44" i="1"/>
  <c r="S44" i="1"/>
  <c r="R44" i="1"/>
  <c r="R68" i="1" s="1"/>
  <c r="Q44" i="1"/>
  <c r="W40" i="1"/>
  <c r="X40" i="1" s="1"/>
  <c r="V40" i="1"/>
  <c r="U40" i="1"/>
  <c r="T40" i="1"/>
  <c r="S40" i="1"/>
  <c r="R40" i="1"/>
  <c r="Q40" i="1"/>
  <c r="V39" i="1"/>
  <c r="U39" i="1"/>
  <c r="T39" i="1"/>
  <c r="S39" i="1"/>
  <c r="R39" i="1"/>
  <c r="Q39" i="1"/>
  <c r="W39" i="1"/>
  <c r="X39" i="1" s="1"/>
  <c r="W38" i="1"/>
  <c r="X38" i="1" s="1"/>
  <c r="V38" i="1"/>
  <c r="U38" i="1"/>
  <c r="T38" i="1"/>
  <c r="S38" i="1"/>
  <c r="R38" i="1"/>
  <c r="Q38" i="1"/>
  <c r="W37" i="1"/>
  <c r="X37" i="1" s="1"/>
  <c r="V37" i="1"/>
  <c r="U37" i="1"/>
  <c r="T37" i="1"/>
  <c r="S37" i="1"/>
  <c r="R37" i="1"/>
  <c r="Q37" i="1"/>
  <c r="W36" i="1"/>
  <c r="X36" i="1" s="1"/>
  <c r="V36" i="1"/>
  <c r="U36" i="1"/>
  <c r="T36" i="1"/>
  <c r="S36" i="1"/>
  <c r="R36" i="1"/>
  <c r="Q36" i="1"/>
  <c r="V35" i="1"/>
  <c r="U35" i="1"/>
  <c r="T35" i="1"/>
  <c r="S35" i="1"/>
  <c r="R35" i="1"/>
  <c r="Q35" i="1"/>
  <c r="W35" i="1"/>
  <c r="X35" i="1" s="1"/>
  <c r="W34" i="1"/>
  <c r="X34" i="1" s="1"/>
  <c r="V34" i="1"/>
  <c r="U34" i="1"/>
  <c r="T34" i="1"/>
  <c r="S34" i="1"/>
  <c r="R34" i="1"/>
  <c r="Q34" i="1"/>
  <c r="W33" i="1"/>
  <c r="X33" i="1" s="1"/>
  <c r="V33" i="1"/>
  <c r="U33" i="1"/>
  <c r="T33" i="1"/>
  <c r="S33" i="1"/>
  <c r="R33" i="1"/>
  <c r="Q33" i="1"/>
  <c r="V32" i="1"/>
  <c r="U32" i="1"/>
  <c r="T32" i="1"/>
  <c r="S32" i="1"/>
  <c r="R32" i="1"/>
  <c r="Q32" i="1"/>
  <c r="W32" i="1"/>
  <c r="X32" i="1" s="1"/>
  <c r="V31" i="1"/>
  <c r="U31" i="1"/>
  <c r="T31" i="1"/>
  <c r="S31" i="1"/>
  <c r="R31" i="1"/>
  <c r="Q31" i="1"/>
  <c r="W31" i="1"/>
  <c r="X31" i="1" s="1"/>
  <c r="W30" i="1"/>
  <c r="X30" i="1" s="1"/>
  <c r="V30" i="1"/>
  <c r="U30" i="1"/>
  <c r="T30" i="1"/>
  <c r="S30" i="1"/>
  <c r="R30" i="1"/>
  <c r="Q30" i="1"/>
  <c r="W29" i="1"/>
  <c r="X29" i="1" s="1"/>
  <c r="V29" i="1"/>
  <c r="U29" i="1"/>
  <c r="T29" i="1"/>
  <c r="S29" i="1"/>
  <c r="R29" i="1"/>
  <c r="Q29" i="1"/>
  <c r="W28" i="1"/>
  <c r="X28" i="1" s="1"/>
  <c r="V28" i="1"/>
  <c r="U28" i="1"/>
  <c r="T28" i="1"/>
  <c r="S28" i="1"/>
  <c r="R28" i="1"/>
  <c r="Q28" i="1"/>
  <c r="X27" i="1"/>
  <c r="V27" i="1"/>
  <c r="U27" i="1"/>
  <c r="T27" i="1"/>
  <c r="S27" i="1"/>
  <c r="R27" i="1"/>
  <c r="Q27" i="1"/>
  <c r="W27" i="1"/>
  <c r="W26" i="1"/>
  <c r="X26" i="1" s="1"/>
  <c r="V26" i="1"/>
  <c r="U26" i="1"/>
  <c r="T26" i="1"/>
  <c r="S26" i="1"/>
  <c r="R26" i="1"/>
  <c r="Q26" i="1"/>
  <c r="W25" i="1"/>
  <c r="X25" i="1" s="1"/>
  <c r="V25" i="1"/>
  <c r="U25" i="1"/>
  <c r="T25" i="1"/>
  <c r="S25" i="1"/>
  <c r="R25" i="1"/>
  <c r="Q25" i="1"/>
  <c r="V24" i="1"/>
  <c r="U24" i="1"/>
  <c r="T24" i="1"/>
  <c r="S24" i="1"/>
  <c r="R24" i="1"/>
  <c r="Q24" i="1"/>
  <c r="W24" i="1"/>
  <c r="X24" i="1" s="1"/>
  <c r="V23" i="1"/>
  <c r="U23" i="1"/>
  <c r="T23" i="1"/>
  <c r="T41" i="1" s="1"/>
  <c r="S23" i="1"/>
  <c r="R23" i="1"/>
  <c r="Q23" i="1"/>
  <c r="W23" i="1"/>
  <c r="X23" i="1" s="1"/>
  <c r="W22" i="1"/>
  <c r="X22" i="1" s="1"/>
  <c r="V22" i="1"/>
  <c r="U22" i="1"/>
  <c r="T22" i="1"/>
  <c r="S22" i="1"/>
  <c r="R22" i="1"/>
  <c r="Q22" i="1"/>
  <c r="W21" i="1"/>
  <c r="X21" i="1" s="1"/>
  <c r="V21" i="1"/>
  <c r="U21" i="1"/>
  <c r="T21" i="1"/>
  <c r="S21" i="1"/>
  <c r="S41" i="1" s="1"/>
  <c r="R21" i="1"/>
  <c r="Q21" i="1"/>
  <c r="S18" i="1"/>
  <c r="W17" i="1"/>
  <c r="X17" i="1" s="1"/>
  <c r="V17" i="1"/>
  <c r="U17" i="1"/>
  <c r="T17" i="1"/>
  <c r="S17" i="1"/>
  <c r="R17" i="1"/>
  <c r="Q17" i="1"/>
  <c r="V16" i="1"/>
  <c r="U16" i="1"/>
  <c r="T16" i="1"/>
  <c r="S16" i="1"/>
  <c r="R16" i="1"/>
  <c r="Q16" i="1"/>
  <c r="W16" i="1"/>
  <c r="X16" i="1" s="1"/>
  <c r="W15" i="1"/>
  <c r="X15" i="1" s="1"/>
  <c r="V15" i="1"/>
  <c r="U15" i="1"/>
  <c r="T15" i="1"/>
  <c r="S15" i="1"/>
  <c r="R15" i="1"/>
  <c r="Q15" i="1"/>
  <c r="W14" i="1"/>
  <c r="X14" i="1" s="1"/>
  <c r="V14" i="1"/>
  <c r="U14" i="1"/>
  <c r="T14" i="1"/>
  <c r="S14" i="1"/>
  <c r="R14" i="1"/>
  <c r="Q14" i="1"/>
  <c r="V13" i="1"/>
  <c r="U13" i="1"/>
  <c r="T13" i="1"/>
  <c r="S13" i="1"/>
  <c r="R13" i="1"/>
  <c r="Q13" i="1"/>
  <c r="W13" i="1"/>
  <c r="X13" i="1" s="1"/>
  <c r="V12" i="1"/>
  <c r="U12" i="1"/>
  <c r="T12" i="1"/>
  <c r="T18" i="1" s="1"/>
  <c r="S12" i="1"/>
  <c r="R12" i="1"/>
  <c r="Q12" i="1"/>
  <c r="W12" i="1"/>
  <c r="W11" i="1"/>
  <c r="X11" i="1" s="1"/>
  <c r="V11" i="1"/>
  <c r="V18" i="1" s="1"/>
  <c r="U11" i="1"/>
  <c r="T11" i="1"/>
  <c r="S11" i="1"/>
  <c r="R11" i="1"/>
  <c r="R18" i="1" s="1"/>
  <c r="Q11" i="1"/>
  <c r="X81" i="1" l="1"/>
  <c r="X68" i="1"/>
  <c r="T84" i="1"/>
  <c r="W18" i="1"/>
  <c r="V84" i="1"/>
  <c r="W41" i="1"/>
  <c r="X12" i="1"/>
  <c r="X18" i="1" s="1"/>
  <c r="Q41" i="1"/>
  <c r="U41" i="1"/>
  <c r="W81" i="1"/>
  <c r="S84" i="1"/>
  <c r="R41" i="1"/>
  <c r="R84" i="1" s="1"/>
  <c r="W68" i="1"/>
  <c r="V41" i="1"/>
  <c r="Q18" i="1"/>
  <c r="Q84" i="1" s="1"/>
  <c r="U18" i="1"/>
  <c r="X41" i="1"/>
  <c r="X71" i="1"/>
  <c r="X73" i="1" s="1"/>
  <c r="X84" i="1" l="1"/>
  <c r="W84" i="1"/>
  <c r="U84" i="1"/>
</calcChain>
</file>

<file path=xl/sharedStrings.xml><?xml version="1.0" encoding="utf-8"?>
<sst xmlns="http://schemas.openxmlformats.org/spreadsheetml/2006/main" count="278" uniqueCount="146">
  <si>
    <t>883-00-001 :  KOSZTORYS</t>
  </si>
  <si>
    <t>bud:</t>
  </si>
  <si>
    <t>Zespół pałacowo-parkowy w Rakoniewicach</t>
  </si>
  <si>
    <t>ob:</t>
  </si>
  <si>
    <t>Zmiana sposobu użytkowania lodowni na terenie zespołu pałacowo-parkowego w Rakoniewicach na cele kulturalne</t>
  </si>
  <si>
    <t>rob:</t>
  </si>
  <si>
    <t>Roboty architektoniczno-konserwatorsko-budowlane</t>
  </si>
  <si>
    <t>Poz</t>
  </si>
  <si>
    <t>Symbol</t>
  </si>
  <si>
    <t/>
  </si>
  <si>
    <t>Nazwa</t>
  </si>
  <si>
    <t>Jedn</t>
  </si>
  <si>
    <t>Ilość</t>
  </si>
  <si>
    <t>R j.</t>
  </si>
  <si>
    <t>M j.</t>
  </si>
  <si>
    <t>T j.</t>
  </si>
  <si>
    <t>S j.</t>
  </si>
  <si>
    <t>K j.</t>
  </si>
  <si>
    <t>Z j.</t>
  </si>
  <si>
    <t>Cena j.</t>
  </si>
  <si>
    <t>R</t>
  </si>
  <si>
    <t>M</t>
  </si>
  <si>
    <t>T</t>
  </si>
  <si>
    <t>S</t>
  </si>
  <si>
    <t>K</t>
  </si>
  <si>
    <t>Z</t>
  </si>
  <si>
    <t>Wartość (bez zaokr)</t>
  </si>
  <si>
    <t>Wartość</t>
  </si>
  <si>
    <t>Cena j.
(sykal)</t>
  </si>
  <si>
    <t>Wartość
(sykal)</t>
  </si>
  <si>
    <t>DZIAŁ  1</t>
  </si>
  <si>
    <t>ROBOTY ROZBIÓRKOWE, WYKOPY I WYWÓZ GRUZU</t>
  </si>
  <si>
    <t>KNR  401-08-02-05-00</t>
  </si>
  <si>
    <t>Rozebranie posadzki z cegły pełnej lub klinkierowej grub 1/4 cegły</t>
  </si>
  <si>
    <t>m2</t>
  </si>
  <si>
    <t>KNR  401-01-06-02-00</t>
  </si>
  <si>
    <t>Wykop przy istniejących fundamentach</t>
  </si>
  <si>
    <t>m3</t>
  </si>
  <si>
    <t>KNR  401-01-06-05-00</t>
  </si>
  <si>
    <t>Usunięcie z piwnic budynku gruzu i ziemi</t>
  </si>
  <si>
    <t>KNR  401-01-08-11-00</t>
  </si>
  <si>
    <t>Wywóz gruzu samochodami wywrotkami na odległość do 1 km</t>
  </si>
  <si>
    <t>KNR  401-01-08-12-00</t>
  </si>
  <si>
    <t>Wywóz gruzu samochodami wywrotkami na każdy następny 1 km - na odległość 15 km</t>
  </si>
  <si>
    <t xml:space="preserve">  000-00-00-00-10 </t>
  </si>
  <si>
    <t>KALKULACJA WŁASNA. Składowanie i utylizacja gruzu</t>
  </si>
  <si>
    <t>PKZ 1904-09-05-04-00</t>
  </si>
  <si>
    <t>Rozebranie murów grub ponad 1 c na zapr wapiennej z oczyszczeniem i przygotowaniem cegieł do ponownego wykorzystania</t>
  </si>
  <si>
    <t>Razem:</t>
  </si>
  <si>
    <t>DZIAŁ  2</t>
  </si>
  <si>
    <t>ROBOTY REMONTOWE POMIESZCZEŃ WEWNĘTRZNYCH</t>
  </si>
  <si>
    <t>KNR  401-03-49-03-00</t>
  </si>
  <si>
    <t>Rozebranie nadproży z cegły na zaprawie cementowo-wapiennej</t>
  </si>
  <si>
    <t>KNR  023-26-11-01-00</t>
  </si>
  <si>
    <t>Oczyszczenie powierzchni poprzez zmycie.</t>
  </si>
  <si>
    <t>KNR  008-01-05-01-00</t>
  </si>
  <si>
    <t>Czyszczenie ścian z kamienia łamanego-granitowego w wątku cyklopowym . Urządzeniem ROTAC z użyciem preparatu GLASPUDERMEHL lub równowaznym</t>
  </si>
  <si>
    <t>KNR B002-01-21-03-00</t>
  </si>
  <si>
    <t>Naprawa podłoża i wypełnienie spoin zaprawą FUGENMORTEL ZF lub równoważne. Przyjęto 50%</t>
  </si>
  <si>
    <t>KNR  202-11-34-02-00</t>
  </si>
  <si>
    <t>Gruntowanie podłoży pionowych preparatami gruntującymi SPOREMFREI firmy REMMERS lub równoważne</t>
  </si>
  <si>
    <t>KNR B002-01-29-05-00</t>
  </si>
  <si>
    <t>Hydrofobizacja przez malowanie ręczne preparatem FUNCOSIL3NL firmy REMMERS lub równoważnym.</t>
  </si>
  <si>
    <t>Czyszczenie cegieł ścian i sklepień . Urządzeniem ROTAC z użyciem preparatu GLASPUDERMEHL lub równowaznym</t>
  </si>
  <si>
    <t>KNR  202-11-01-07-02</t>
  </si>
  <si>
    <t>Podkład na gruncie z piasku</t>
  </si>
  <si>
    <t>KNR  202-11-01-07-01</t>
  </si>
  <si>
    <t>Podkład na gruncie z keramzytobetonu</t>
  </si>
  <si>
    <t>KNR  202-06-18-02-00</t>
  </si>
  <si>
    <t>Izolacja pozioma 2x papą zgrzewalną pomieszczeń do 5 m2</t>
  </si>
  <si>
    <t>KNR  202-11-06-02-00</t>
  </si>
  <si>
    <t>Posadzka cementowa grub 2,5 cm na gładko</t>
  </si>
  <si>
    <t>KNR  202-11-06-03-00</t>
  </si>
  <si>
    <t>Posadzka cementowa - dodatek za pogrubienie o 1 cm - krotność 5,5</t>
  </si>
  <si>
    <t>KNR  202-11-03-03-00</t>
  </si>
  <si>
    <t>Posadzka z klinkieru drogowego na płask na zaprawie cementowej</t>
  </si>
  <si>
    <t>KNR  202-21-05-01-00</t>
  </si>
  <si>
    <t>Analogia. Próg granitowy gr. 8cm</t>
  </si>
  <si>
    <t>metr</t>
  </si>
  <si>
    <t>KNR  401-03-10-06-00</t>
  </si>
  <si>
    <t>Analogia Udrożnienie istniejących otworów wentylacyjnych fi 14</t>
  </si>
  <si>
    <t>KNR  217-01-38-01-00</t>
  </si>
  <si>
    <t>Kratka wentylacyjna stalowa OC</t>
  </si>
  <si>
    <t>szt</t>
  </si>
  <si>
    <t>KNR  403-10-03-25-00</t>
  </si>
  <si>
    <t>Mechaniczne przebicie do 2,5 cegieł, otworu fi do 100 mm w ścianie z cegły pod wentylację</t>
  </si>
  <si>
    <t>DZIAŁ  3</t>
  </si>
  <si>
    <t>ROBOTY REMONTOWE ZEWNĘTRZNE</t>
  </si>
  <si>
    <t>KNR  202-02-02-02-02</t>
  </si>
  <si>
    <t>Ławy fundamentowe żelbetowe prostokątne szer do 0,8 m z betonu B-20</t>
  </si>
  <si>
    <t>KNR  202-02-11-06-02</t>
  </si>
  <si>
    <t>Rygle żelbetowe w ścianach murowanych grub od 0,4 m z betonu B-20</t>
  </si>
  <si>
    <t>KNR  202-02-12-13-00</t>
  </si>
  <si>
    <t>Wieńce monolityczne na ścianach zewnętrznych szer od 30 cm</t>
  </si>
  <si>
    <t>KNR  202-02-90-02-01</t>
  </si>
  <si>
    <t>Zbrojenie elementów budynków i budowli pręty żebrowe fi do 8-14 mm</t>
  </si>
  <si>
    <t>Mg</t>
  </si>
  <si>
    <t>KNR  202-06-18-01-00</t>
  </si>
  <si>
    <t>Izolacja pozioma papą zgrzewalną ław fundamentowych</t>
  </si>
  <si>
    <t>KNR  202-06-03-01-00</t>
  </si>
  <si>
    <t>Izolacja pionowa na zimno 1-sza warstwa z preparatu MULTI BANICKT 2K na tymku rapowanym lub równoważne</t>
  </si>
  <si>
    <t>KNR  202-02-18-01-10</t>
  </si>
  <si>
    <t>Stopnie beton zew- i wewnętrzne na gotowym podłożu betonowanie pompą</t>
  </si>
  <si>
    <t>KNR  202-21-12-02-00</t>
  </si>
  <si>
    <t>Stopnie granitowe płomieniowane grub do 5 cm szer 35 cm</t>
  </si>
  <si>
    <t>KNR  202-21-11-01-00</t>
  </si>
  <si>
    <t>Podest granitowy płomieniowany o wym 0,90*1,25</t>
  </si>
  <si>
    <t>KNR  401-03-05-03-00</t>
  </si>
  <si>
    <t>Uzupełnienie ścian grubości ponad 1/2 cegły na zaprawie cementowo-wapiennej cegłami klinkierowymi cimno czerwonymi</t>
  </si>
  <si>
    <t>KNR  401-03-11-14-00</t>
  </si>
  <si>
    <t>Analogia. Wykonanie rolek szerokości 2 cegieł pochyło na zaprawie cementowej. Cegła na rąb na zaprawie mrozoodpornej.</t>
  </si>
  <si>
    <t>KNR  401-03-08-04-00</t>
  </si>
  <si>
    <t>Naprawa uszkodzonych w murze powierzchni do 0,25 m2</t>
  </si>
  <si>
    <t>Czyszczenie lica cegieł muru portalu. Urządzeniem ROTAC z użyciem preparatu GLASPUDERMEHL lub równowaznym</t>
  </si>
  <si>
    <t>Gruntowanie podłoży pionowych preparatami gruntującymi RSE 500E firmy REMMERS lub równoważne</t>
  </si>
  <si>
    <t>Hydrofobizacja przez malowanie ręczne preparatem FUNCOSIL3NL firmy REMMERS lub równoważnym podłoży mineralnych powierzchni z cegły przy renowacji starego budownictwa</t>
  </si>
  <si>
    <t>KNR  202-01-01-04-00</t>
  </si>
  <si>
    <t>Sciany z głazów granitowych na zaprawie cementowo-wapiennej</t>
  </si>
  <si>
    <t>PKZ 1904-02-04-03-00</t>
  </si>
  <si>
    <t>Rekonstrukcja istniejącej ściany z kamienia</t>
  </si>
  <si>
    <t>Hydrofobizacja przez malowanie ręczne preparatem RSE 500 E firmy REMMERS lub równoważnym podłoży mineralnych powierzchni z cegły przy renowacji starego budownictwa</t>
  </si>
  <si>
    <t>KNR  231-05-01-06-00</t>
  </si>
  <si>
    <t>Chodnik z kostki granitowej wys 10 cm na podsypce piaskowej z wypełnienien spoin piaskiem</t>
  </si>
  <si>
    <t>KNR  215-33-06-03-00</t>
  </si>
  <si>
    <t>Wpust liniowy odprowadzający wodę ze spocznika</t>
  </si>
  <si>
    <t>WKNR W211-01-01-01-11</t>
  </si>
  <si>
    <t>Drenaż z rur drenarskich</t>
  </si>
  <si>
    <t>DZIAŁ  4</t>
  </si>
  <si>
    <t>STOLARKA DRZWIOWA</t>
  </si>
  <si>
    <t>KNR  202-10-15-01-00</t>
  </si>
  <si>
    <t>Ościeżnice drewniane zewnętrzne</t>
  </si>
  <si>
    <t>KNR  202-10-15-08-00</t>
  </si>
  <si>
    <t>Skrzydła drzwiowe zewnętrzne o pow ponad 1,0 m2</t>
  </si>
  <si>
    <t>DZIAŁ  5</t>
  </si>
  <si>
    <t>ROBOTY ZABEZPIECZAJĄCE DRZEWA I SYSTEMY KORZENIWE</t>
  </si>
  <si>
    <t>KNR  221-02-17-02-00</t>
  </si>
  <si>
    <t>Zdjęcie ziemi urodzajnej zadarnionej ręcznie z transportem taczką</t>
  </si>
  <si>
    <t>KNR  221-01-07-04-00</t>
  </si>
  <si>
    <t>Zabezpieczenie drzew średnicy ponad 30 cm na okres robót</t>
  </si>
  <si>
    <t>KNR  221-01-07-01-00</t>
  </si>
  <si>
    <t>Analogia. Zabezpieczenie systemów korzeniowych przy robotach budowlanych</t>
  </si>
  <si>
    <t>KNR  221-02-18-01-00</t>
  </si>
  <si>
    <t>Rozścielenie humusu na terenie płaskim ręcznie z przerzutem</t>
  </si>
  <si>
    <t>KNR  221-01-10-03-00</t>
  </si>
  <si>
    <t>Karczowanie drzew miękkich średnicy 31-40 cm - akacja</t>
  </si>
  <si>
    <t>OGÓŁEM KOSZTORYS: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</si>
</sst>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\."/>
    <numFmt numFmtId="165" formatCode="0.000"/>
  </numFmts>
  <fonts count="14" x14ac:knownFonts="1">
    <font>
      <sz val="9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i/>
      <sz val="8"/>
      <color rgb="FF000000"/>
      <name val="Calibri"/>
      <family val="2"/>
    </font>
    <font>
      <i/>
      <sz val="8"/>
      <color rgb="FF000000" tint="0.59999389629810485"/>
      <name val="Calibri"/>
      <family val="2"/>
    </font>
    <font>
      <i/>
      <sz val="8"/>
      <color rgb="FF000000" tint="0.29999694814905242"/>
      <name val="Calibri"/>
      <family val="2"/>
    </font>
    <font>
      <i/>
      <sz val="8"/>
      <color rgb="FF000000" tint="0.499984740745262"/>
      <name val="Calibri"/>
      <family val="2"/>
    </font>
    <font>
      <sz val="8"/>
      <color rgb="FF000000"/>
      <name val="Calibri"/>
      <family val="2"/>
    </font>
    <font>
      <sz val="9"/>
      <color rgb="FF000000" tint="0.59999389629810485"/>
      <name val="Calibri"/>
      <family val="2"/>
    </font>
    <font>
      <sz val="9"/>
      <color rgb="FF000000" tint="0.29999694814905242"/>
      <name val="Calibri"/>
      <family val="2"/>
    </font>
    <font>
      <sz val="9"/>
      <color rgb="FF000000" tint="0.499984740745262"/>
      <name val="Calibri"/>
      <family val="2"/>
    </font>
    <font>
      <b/>
      <sz val="10"/>
      <color rgb="FF000000" tint="0.59999389629810485"/>
      <name val="Calibri"/>
      <family val="2"/>
    </font>
    <font>
      <b/>
      <sz val="10"/>
      <color rgb="FF000000" tint="0.29999694814905242"/>
      <name val="Calibri"/>
      <family val="2"/>
    </font>
    <font>
      <b/>
      <sz val="10"/>
      <color rgb="FF000000" tint="0.49998474074526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NumberFormat="1" applyFont="1" applyFill="1" applyBorder="1" applyAlignment="1">
      <alignment vertical="top"/>
    </xf>
    <xf numFmtId="0" fontId="2" fillId="0" borderId="0" xfId="0" applyNumberFormat="1" applyFont="1" applyFill="1" applyBorder="1" applyAlignment="1">
      <alignment horizontal="left" vertical="top"/>
    </xf>
    <xf numFmtId="0" fontId="3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center" vertical="top"/>
    </xf>
    <xf numFmtId="0" fontId="6" fillId="0" borderId="0" xfId="0" applyNumberFormat="1" applyFont="1" applyFill="1" applyBorder="1" applyAlignment="1">
      <alignment horizontal="center" vertical="top"/>
    </xf>
    <xf numFmtId="164" fontId="0" fillId="0" borderId="0" xfId="0" applyNumberFormat="1" applyFont="1" applyFill="1" applyBorder="1" applyAlignment="1">
      <alignment vertical="top"/>
    </xf>
    <xf numFmtId="0" fontId="0" fillId="0" borderId="0" xfId="0" applyNumberFormat="1" applyFont="1" applyFill="1" applyBorder="1" applyAlignment="1">
      <alignment vertical="top" wrapText="1"/>
    </xf>
    <xf numFmtId="0" fontId="7" fillId="0" borderId="0" xfId="0" applyNumberFormat="1" applyFont="1" applyFill="1" applyBorder="1" applyAlignment="1">
      <alignment horizontal="center" vertical="top"/>
    </xf>
    <xf numFmtId="165" fontId="0" fillId="0" borderId="0" xfId="0" applyNumberFormat="1" applyFont="1" applyFill="1" applyBorder="1" applyAlignment="1">
      <alignment vertical="top"/>
    </xf>
    <xf numFmtId="2" fontId="8" fillId="0" borderId="0" xfId="0" applyNumberFormat="1" applyFont="1" applyFill="1" applyBorder="1" applyAlignment="1">
      <alignment vertical="top"/>
    </xf>
    <xf numFmtId="4" fontId="0" fillId="0" borderId="0" xfId="0" applyNumberFormat="1" applyFont="1" applyFill="1" applyBorder="1" applyAlignment="1">
      <alignment vertical="top"/>
    </xf>
    <xf numFmtId="4" fontId="9" fillId="0" borderId="0" xfId="0" applyNumberFormat="1" applyFont="1" applyFill="1" applyBorder="1" applyAlignment="1">
      <alignment vertical="top"/>
    </xf>
    <xf numFmtId="165" fontId="10" fillId="0" borderId="0" xfId="0" applyNumberFormat="1" applyFont="1" applyFill="1" applyBorder="1" applyAlignment="1">
      <alignment vertical="top"/>
    </xf>
    <xf numFmtId="4" fontId="10" fillId="0" borderId="0" xfId="0" applyNumberFormat="1" applyFont="1" applyFill="1" applyBorder="1" applyAlignment="1">
      <alignment vertical="top"/>
    </xf>
    <xf numFmtId="2" fontId="11" fillId="0" borderId="0" xfId="0" applyNumberFormat="1" applyFont="1" applyFill="1" applyBorder="1" applyAlignment="1">
      <alignment vertical="top"/>
    </xf>
    <xf numFmtId="4" fontId="12" fillId="0" borderId="0" xfId="0" applyNumberFormat="1" applyFont="1" applyFill="1" applyBorder="1" applyAlignment="1">
      <alignment vertical="top"/>
    </xf>
    <xf numFmtId="4" fontId="2" fillId="0" borderId="0" xfId="0" applyNumberFormat="1" applyFont="1" applyFill="1" applyBorder="1" applyAlignment="1">
      <alignment vertical="top"/>
    </xf>
    <xf numFmtId="4" fontId="13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horizontal="left" vertical="top"/>
    </xf>
    <xf numFmtId="0" fontId="0" fillId="0" borderId="0" xfId="0"/>
    <xf numFmtId="0" fontId="2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4"/>
  <sheetViews>
    <sheetView tabSelected="1" topLeftCell="A65" workbookViewId="0">
      <selection activeCell="O86" sqref="O86"/>
    </sheetView>
  </sheetViews>
  <sheetFormatPr defaultRowHeight="15" x14ac:dyDescent="0.2"/>
  <cols>
    <col min="1" max="1" width="6"/>
    <col min="2" max="2" width="20"/>
    <col min="3" max="3" width="2"/>
    <col min="4" max="4" width="50"/>
    <col min="5" max="5" width="2"/>
    <col min="6" max="6" width="8"/>
    <col min="7" max="7" width="9"/>
    <col min="8" max="8" width="2"/>
    <col min="9" max="14" width="0" hidden="1"/>
    <col min="15" max="15" width="9"/>
    <col min="16" max="16" width="2"/>
    <col min="17" max="23" width="0" hidden="1"/>
    <col min="24" max="24" width="13"/>
    <col min="25" max="26" width="2"/>
    <col min="27" max="28" width="0" hidden="1"/>
  </cols>
  <sheetData>
    <row r="1" spans="1:28" x14ac:dyDescent="0.2">
      <c r="A1" s="20" t="s">
        <v>0</v>
      </c>
      <c r="B1" s="21"/>
      <c r="C1" s="21"/>
      <c r="D1" s="21"/>
      <c r="E1" s="21"/>
    </row>
    <row r="3" spans="1:28" ht="12.75" x14ac:dyDescent="0.2">
      <c r="A3" s="2" t="s">
        <v>1</v>
      </c>
      <c r="B3" s="22" t="s">
        <v>2</v>
      </c>
      <c r="C3" s="21"/>
      <c r="D3" s="21"/>
      <c r="E3" s="21"/>
    </row>
    <row r="4" spans="1:28" ht="12.75" x14ac:dyDescent="0.2">
      <c r="A4" s="2" t="s">
        <v>3</v>
      </c>
      <c r="B4" s="22" t="s">
        <v>4</v>
      </c>
      <c r="C4" s="21"/>
      <c r="D4" s="21"/>
      <c r="E4" s="21"/>
    </row>
    <row r="5" spans="1:28" ht="12.75" x14ac:dyDescent="0.2">
      <c r="A5" s="2" t="s">
        <v>5</v>
      </c>
      <c r="B5" s="22" t="s">
        <v>6</v>
      </c>
      <c r="C5" s="21"/>
      <c r="D5" s="21"/>
      <c r="E5" s="21"/>
    </row>
    <row r="8" spans="1:28" ht="12" x14ac:dyDescent="0.2">
      <c r="A8" s="3" t="s">
        <v>7</v>
      </c>
      <c r="B8" s="3" t="s">
        <v>8</v>
      </c>
      <c r="C8" s="3" t="s">
        <v>9</v>
      </c>
      <c r="D8" s="3" t="s">
        <v>10</v>
      </c>
      <c r="F8" s="3" t="s">
        <v>11</v>
      </c>
      <c r="G8" s="3" t="s">
        <v>12</v>
      </c>
      <c r="I8" s="4" t="s">
        <v>13</v>
      </c>
      <c r="J8" s="4" t="s">
        <v>14</v>
      </c>
      <c r="K8" s="4" t="s">
        <v>15</v>
      </c>
      <c r="L8" s="4" t="s">
        <v>16</v>
      </c>
      <c r="M8" s="4" t="s">
        <v>17</v>
      </c>
      <c r="N8" s="4" t="s">
        <v>18</v>
      </c>
      <c r="O8" s="3" t="s">
        <v>19</v>
      </c>
      <c r="Q8" s="4" t="s">
        <v>20</v>
      </c>
      <c r="R8" s="4" t="s">
        <v>21</v>
      </c>
      <c r="S8" s="4" t="s">
        <v>22</v>
      </c>
      <c r="T8" s="4" t="s">
        <v>23</v>
      </c>
      <c r="U8" s="4" t="s">
        <v>24</v>
      </c>
      <c r="V8" s="4" t="s">
        <v>25</v>
      </c>
      <c r="W8" s="5" t="s">
        <v>26</v>
      </c>
      <c r="X8" s="3" t="s">
        <v>27</v>
      </c>
      <c r="AA8" s="6" t="s">
        <v>28</v>
      </c>
      <c r="AB8" s="6" t="s">
        <v>29</v>
      </c>
    </row>
    <row r="10" spans="1:28" ht="12.75" x14ac:dyDescent="0.2">
      <c r="A10" s="23" t="s">
        <v>30</v>
      </c>
      <c r="B10" s="21"/>
      <c r="C10" s="24" t="s">
        <v>31</v>
      </c>
      <c r="D10" s="21"/>
      <c r="E10" s="21"/>
    </row>
    <row r="11" spans="1:28" ht="24" x14ac:dyDescent="0.2">
      <c r="A11" s="7">
        <v>1</v>
      </c>
      <c r="B11" s="1" t="s">
        <v>32</v>
      </c>
      <c r="C11" s="1" t="s">
        <v>9</v>
      </c>
      <c r="D11" s="8" t="s">
        <v>33</v>
      </c>
      <c r="F11" s="9" t="s">
        <v>34</v>
      </c>
      <c r="G11" s="10">
        <v>28.472000000000001</v>
      </c>
      <c r="I11" s="11">
        <v>48.082000000000001</v>
      </c>
      <c r="J11" s="11">
        <v>0</v>
      </c>
      <c r="K11" s="11">
        <v>0</v>
      </c>
      <c r="L11" s="11">
        <v>0</v>
      </c>
      <c r="M11" s="11">
        <v>33.128498504400298</v>
      </c>
      <c r="N11" s="11">
        <v>9.6640495446876802</v>
      </c>
      <c r="O11" s="12">
        <v>0</v>
      </c>
      <c r="Q11" s="11">
        <f t="shared" ref="Q11:Q17" si="0">G11*I11</f>
        <v>1368.9907040000001</v>
      </c>
      <c r="R11" s="11">
        <f t="shared" ref="R11:R17" si="1">G11*J11</f>
        <v>0</v>
      </c>
      <c r="S11" s="11">
        <f t="shared" ref="S11:S17" si="2">G11*K11</f>
        <v>0</v>
      </c>
      <c r="T11" s="11">
        <f t="shared" ref="T11:T17" si="3">G11*L11</f>
        <v>0</v>
      </c>
      <c r="U11" s="11">
        <f t="shared" ref="U11:U17" si="4">G11*M11</f>
        <v>943.23460941728536</v>
      </c>
      <c r="V11" s="11">
        <f t="shared" ref="V11:V17" si="5">G11*N11</f>
        <v>275.15481863634767</v>
      </c>
      <c r="W11" s="13">
        <f t="shared" ref="W11:W17" si="6">G11*O11</f>
        <v>0</v>
      </c>
      <c r="X11" s="12">
        <f t="shared" ref="X11:X17" si="7">ROUND(W11,2)</f>
        <v>0</v>
      </c>
      <c r="AA11" s="14">
        <v>90.874548049087906</v>
      </c>
      <c r="AB11" s="15">
        <v>2587.38</v>
      </c>
    </row>
    <row r="12" spans="1:28" ht="12" x14ac:dyDescent="0.2">
      <c r="A12" s="7">
        <v>2</v>
      </c>
      <c r="B12" s="1" t="s">
        <v>35</v>
      </c>
      <c r="C12" s="1" t="s">
        <v>9</v>
      </c>
      <c r="D12" s="8" t="s">
        <v>36</v>
      </c>
      <c r="F12" s="9" t="s">
        <v>37</v>
      </c>
      <c r="G12" s="10">
        <v>39.598999999999997</v>
      </c>
      <c r="I12" s="11">
        <v>233.77799999999999</v>
      </c>
      <c r="J12" s="11">
        <v>0</v>
      </c>
      <c r="K12" s="11">
        <v>0</v>
      </c>
      <c r="L12" s="11">
        <v>0</v>
      </c>
      <c r="M12" s="11">
        <v>161.073044452429</v>
      </c>
      <c r="N12" s="11">
        <v>46.987275372447002</v>
      </c>
      <c r="O12" s="12">
        <v>0</v>
      </c>
      <c r="Q12" s="11">
        <f t="shared" si="0"/>
        <v>9257.3750219999984</v>
      </c>
      <c r="R12" s="11">
        <f t="shared" si="1"/>
        <v>0</v>
      </c>
      <c r="S12" s="11">
        <f t="shared" si="2"/>
        <v>0</v>
      </c>
      <c r="T12" s="11">
        <f t="shared" si="3"/>
        <v>0</v>
      </c>
      <c r="U12" s="11">
        <f t="shared" si="4"/>
        <v>6378.3314872717356</v>
      </c>
      <c r="V12" s="11">
        <f t="shared" si="5"/>
        <v>1860.6491174735286</v>
      </c>
      <c r="W12" s="13">
        <f t="shared" si="6"/>
        <v>0</v>
      </c>
      <c r="X12" s="12">
        <f t="shared" si="7"/>
        <v>0</v>
      </c>
      <c r="AA12" s="14">
        <v>441.83831982487601</v>
      </c>
      <c r="AB12" s="15">
        <v>17496.36</v>
      </c>
    </row>
    <row r="13" spans="1:28" ht="12" x14ac:dyDescent="0.2">
      <c r="A13" s="7">
        <v>3</v>
      </c>
      <c r="B13" s="1" t="s">
        <v>38</v>
      </c>
      <c r="C13" s="1" t="s">
        <v>9</v>
      </c>
      <c r="D13" s="8" t="s">
        <v>39</v>
      </c>
      <c r="F13" s="9" t="s">
        <v>37</v>
      </c>
      <c r="G13" s="10">
        <v>11.388999999999999</v>
      </c>
      <c r="I13" s="11">
        <v>195.97559999999999</v>
      </c>
      <c r="J13" s="11">
        <v>0</v>
      </c>
      <c r="K13" s="11">
        <v>0</v>
      </c>
      <c r="L13" s="11">
        <v>0</v>
      </c>
      <c r="M13" s="11">
        <v>135.02719045586599</v>
      </c>
      <c r="N13" s="11">
        <v>39.389332971796001</v>
      </c>
      <c r="O13" s="12">
        <v>0</v>
      </c>
      <c r="Q13" s="11">
        <f t="shared" si="0"/>
        <v>2231.9661083999995</v>
      </c>
      <c r="R13" s="11">
        <f t="shared" si="1"/>
        <v>0</v>
      </c>
      <c r="S13" s="11">
        <f t="shared" si="2"/>
        <v>0</v>
      </c>
      <c r="T13" s="11">
        <f t="shared" si="3"/>
        <v>0</v>
      </c>
      <c r="U13" s="11">
        <f t="shared" si="4"/>
        <v>1537.8246721018577</v>
      </c>
      <c r="V13" s="11">
        <f t="shared" si="5"/>
        <v>448.60511321578463</v>
      </c>
      <c r="W13" s="13">
        <f t="shared" si="6"/>
        <v>0</v>
      </c>
      <c r="X13" s="12">
        <f t="shared" si="7"/>
        <v>0</v>
      </c>
      <c r="AA13" s="14">
        <v>370.392123427662</v>
      </c>
      <c r="AB13" s="15">
        <v>4218.3999999999996</v>
      </c>
    </row>
    <row r="14" spans="1:28" ht="24" x14ac:dyDescent="0.2">
      <c r="A14" s="7">
        <v>4</v>
      </c>
      <c r="B14" s="1" t="s">
        <v>40</v>
      </c>
      <c r="C14" s="1" t="s">
        <v>9</v>
      </c>
      <c r="D14" s="8" t="s">
        <v>41</v>
      </c>
      <c r="F14" s="9" t="s">
        <v>37</v>
      </c>
      <c r="G14" s="10">
        <v>11.388999999999999</v>
      </c>
      <c r="I14" s="11">
        <v>28.517600000000002</v>
      </c>
      <c r="J14" s="11">
        <v>0</v>
      </c>
      <c r="K14" s="11">
        <v>0</v>
      </c>
      <c r="L14" s="11">
        <v>74.435000000000002</v>
      </c>
      <c r="M14" s="11">
        <v>70.9343424800158</v>
      </c>
      <c r="N14" s="11">
        <v>20.692546631887499</v>
      </c>
      <c r="O14" s="12">
        <v>0</v>
      </c>
      <c r="Q14" s="11">
        <f t="shared" si="0"/>
        <v>324.78694639999998</v>
      </c>
      <c r="R14" s="11">
        <f t="shared" si="1"/>
        <v>0</v>
      </c>
      <c r="S14" s="11">
        <f t="shared" si="2"/>
        <v>0</v>
      </c>
      <c r="T14" s="11">
        <f t="shared" si="3"/>
        <v>847.74021499999992</v>
      </c>
      <c r="U14" s="11">
        <f t="shared" si="4"/>
        <v>807.87122650489994</v>
      </c>
      <c r="V14" s="11">
        <f t="shared" si="5"/>
        <v>235.66741359056672</v>
      </c>
      <c r="W14" s="13">
        <f t="shared" si="6"/>
        <v>0</v>
      </c>
      <c r="X14" s="12">
        <f t="shared" si="7"/>
        <v>0</v>
      </c>
      <c r="AA14" s="14">
        <v>194.579489111903</v>
      </c>
      <c r="AB14" s="15">
        <v>2216.0700000000002</v>
      </c>
    </row>
    <row r="15" spans="1:28" ht="24" x14ac:dyDescent="0.2">
      <c r="A15" s="7">
        <v>5</v>
      </c>
      <c r="B15" s="1" t="s">
        <v>42</v>
      </c>
      <c r="C15" s="1" t="s">
        <v>9</v>
      </c>
      <c r="D15" s="8" t="s">
        <v>43</v>
      </c>
      <c r="F15" s="9" t="s">
        <v>37</v>
      </c>
      <c r="G15" s="10">
        <v>11.388999999999999</v>
      </c>
      <c r="I15" s="11">
        <v>0</v>
      </c>
      <c r="J15" s="11">
        <v>0</v>
      </c>
      <c r="K15" s="11">
        <v>0</v>
      </c>
      <c r="L15" s="11">
        <v>44.661000000000001</v>
      </c>
      <c r="M15" s="11">
        <v>30.771429468512501</v>
      </c>
      <c r="N15" s="11">
        <v>8.9764593135746598</v>
      </c>
      <c r="O15" s="12">
        <v>0</v>
      </c>
      <c r="Q15" s="11">
        <f t="shared" si="0"/>
        <v>0</v>
      </c>
      <c r="R15" s="11">
        <f t="shared" si="1"/>
        <v>0</v>
      </c>
      <c r="S15" s="11">
        <f t="shared" si="2"/>
        <v>0</v>
      </c>
      <c r="T15" s="11">
        <f t="shared" si="3"/>
        <v>508.64412899999996</v>
      </c>
      <c r="U15" s="11">
        <f t="shared" si="4"/>
        <v>350.45581021688884</v>
      </c>
      <c r="V15" s="11">
        <f t="shared" si="5"/>
        <v>102.2328951223018</v>
      </c>
      <c r="W15" s="13">
        <f t="shared" si="6"/>
        <v>0</v>
      </c>
      <c r="X15" s="12">
        <f t="shared" si="7"/>
        <v>0</v>
      </c>
      <c r="AA15" s="14">
        <v>84.408888782087203</v>
      </c>
      <c r="AB15" s="15">
        <v>961.33</v>
      </c>
    </row>
    <row r="16" spans="1:28" ht="12" x14ac:dyDescent="0.2">
      <c r="A16" s="7">
        <v>6</v>
      </c>
      <c r="B16" s="1" t="s">
        <v>44</v>
      </c>
      <c r="C16" s="1" t="s">
        <v>9</v>
      </c>
      <c r="D16" s="8" t="s">
        <v>45</v>
      </c>
      <c r="F16" s="9" t="s">
        <v>37</v>
      </c>
      <c r="G16" s="10">
        <v>11.388999999999999</v>
      </c>
      <c r="I16" s="11">
        <v>0</v>
      </c>
      <c r="J16" s="11">
        <v>120</v>
      </c>
      <c r="K16" s="11">
        <v>9.5999997854232806</v>
      </c>
      <c r="L16" s="11">
        <v>0</v>
      </c>
      <c r="M16" s="11">
        <v>0</v>
      </c>
      <c r="N16" s="11">
        <v>0</v>
      </c>
      <c r="O16" s="12">
        <v>0</v>
      </c>
      <c r="Q16" s="11">
        <f t="shared" si="0"/>
        <v>0</v>
      </c>
      <c r="R16" s="11">
        <f t="shared" si="1"/>
        <v>1366.6799999999998</v>
      </c>
      <c r="S16" s="11">
        <f t="shared" si="2"/>
        <v>109.33439755618573</v>
      </c>
      <c r="T16" s="11">
        <f t="shared" si="3"/>
        <v>0</v>
      </c>
      <c r="U16" s="11">
        <f t="shared" si="4"/>
        <v>0</v>
      </c>
      <c r="V16" s="11">
        <f t="shared" si="5"/>
        <v>0</v>
      </c>
      <c r="W16" s="13">
        <f t="shared" si="6"/>
        <v>0</v>
      </c>
      <c r="X16" s="12">
        <f t="shared" si="7"/>
        <v>0</v>
      </c>
      <c r="AA16" s="14">
        <v>129.59999978542299</v>
      </c>
      <c r="AB16" s="15">
        <v>1476.01</v>
      </c>
    </row>
    <row r="17" spans="1:28" ht="36" x14ac:dyDescent="0.2">
      <c r="A17" s="7">
        <v>7</v>
      </c>
      <c r="B17" s="1" t="s">
        <v>46</v>
      </c>
      <c r="C17" s="1" t="s">
        <v>9</v>
      </c>
      <c r="D17" s="8" t="s">
        <v>47</v>
      </c>
      <c r="F17" s="9" t="s">
        <v>37</v>
      </c>
      <c r="G17" s="10">
        <v>6.835</v>
      </c>
      <c r="I17" s="11">
        <v>265.27999999999997</v>
      </c>
      <c r="J17" s="11">
        <v>0</v>
      </c>
      <c r="K17" s="11">
        <v>0</v>
      </c>
      <c r="L17" s="11">
        <v>0</v>
      </c>
      <c r="M17" s="11">
        <v>182.777922782898</v>
      </c>
      <c r="N17" s="11">
        <v>53.3188940396562</v>
      </c>
      <c r="O17" s="12">
        <v>0</v>
      </c>
      <c r="Q17" s="11">
        <f t="shared" si="0"/>
        <v>1813.1887999999999</v>
      </c>
      <c r="R17" s="11">
        <f t="shared" si="1"/>
        <v>0</v>
      </c>
      <c r="S17" s="11">
        <f t="shared" si="2"/>
        <v>0</v>
      </c>
      <c r="T17" s="11">
        <f t="shared" si="3"/>
        <v>0</v>
      </c>
      <c r="U17" s="11">
        <f t="shared" si="4"/>
        <v>1249.2871022211079</v>
      </c>
      <c r="V17" s="11">
        <f t="shared" si="5"/>
        <v>364.4346407610501</v>
      </c>
      <c r="W17" s="13">
        <f t="shared" si="6"/>
        <v>0</v>
      </c>
      <c r="X17" s="12">
        <f t="shared" si="7"/>
        <v>0</v>
      </c>
      <c r="AA17" s="14">
        <v>501.37681682255402</v>
      </c>
      <c r="AB17" s="15">
        <v>3426.91</v>
      </c>
    </row>
    <row r="18" spans="1:28" ht="12.75" x14ac:dyDescent="0.2">
      <c r="F18" s="23" t="s">
        <v>48</v>
      </c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16">
        <f t="shared" ref="Q18:X18" si="8">SUM(Q11:Q17)</f>
        <v>14996.307580799998</v>
      </c>
      <c r="R18" s="16">
        <f t="shared" si="8"/>
        <v>1366.6799999999998</v>
      </c>
      <c r="S18" s="16">
        <f t="shared" si="8"/>
        <v>109.33439755618573</v>
      </c>
      <c r="T18" s="16">
        <f t="shared" si="8"/>
        <v>1356.3843439999998</v>
      </c>
      <c r="U18" s="16">
        <f t="shared" si="8"/>
        <v>11267.004907733775</v>
      </c>
      <c r="V18" s="16">
        <f t="shared" si="8"/>
        <v>3286.7439987995795</v>
      </c>
      <c r="W18" s="17">
        <f t="shared" si="8"/>
        <v>0</v>
      </c>
      <c r="X18" s="18">
        <f t="shared" si="8"/>
        <v>0</v>
      </c>
      <c r="AB18" s="19">
        <v>32382.46</v>
      </c>
    </row>
    <row r="20" spans="1:28" ht="12.75" x14ac:dyDescent="0.2">
      <c r="A20" s="23" t="s">
        <v>49</v>
      </c>
      <c r="B20" s="21"/>
      <c r="C20" s="24" t="s">
        <v>50</v>
      </c>
      <c r="D20" s="21"/>
      <c r="E20" s="21"/>
    </row>
    <row r="21" spans="1:28" ht="24" x14ac:dyDescent="0.2">
      <c r="A21" s="7">
        <v>8</v>
      </c>
      <c r="B21" s="1" t="s">
        <v>51</v>
      </c>
      <c r="C21" s="1" t="s">
        <v>9</v>
      </c>
      <c r="D21" s="8" t="s">
        <v>52</v>
      </c>
      <c r="F21" s="9" t="s">
        <v>37</v>
      </c>
      <c r="G21" s="10">
        <v>0.23899999999999999</v>
      </c>
      <c r="I21" s="11">
        <v>337.56880000000001</v>
      </c>
      <c r="J21" s="11">
        <v>0</v>
      </c>
      <c r="K21" s="11">
        <v>0</v>
      </c>
      <c r="L21" s="11">
        <v>0</v>
      </c>
      <c r="M21" s="11">
        <v>232.584906741238</v>
      </c>
      <c r="N21" s="11">
        <v>67.848292665462495</v>
      </c>
      <c r="O21" s="12">
        <v>0</v>
      </c>
      <c r="Q21" s="11">
        <f t="shared" ref="Q21:Q40" si="9">G21*I21</f>
        <v>80.678943200000006</v>
      </c>
      <c r="R21" s="11">
        <f t="shared" ref="R21:R40" si="10">G21*J21</f>
        <v>0</v>
      </c>
      <c r="S21" s="11">
        <f t="shared" ref="S21:S40" si="11">G21*K21</f>
        <v>0</v>
      </c>
      <c r="T21" s="11">
        <f t="shared" ref="T21:T40" si="12">G21*L21</f>
        <v>0</v>
      </c>
      <c r="U21" s="11">
        <f t="shared" ref="U21:U40" si="13">G21*M21</f>
        <v>55.587792711155878</v>
      </c>
      <c r="V21" s="11">
        <f t="shared" ref="V21:V40" si="14">G21*N21</f>
        <v>16.215741947045537</v>
      </c>
      <c r="W21" s="13">
        <f t="shared" ref="W21:W40" si="15">G21*O21</f>
        <v>0</v>
      </c>
      <c r="X21" s="12">
        <f t="shared" ref="X21:X40" si="16">ROUND(W21,2)</f>
        <v>0</v>
      </c>
      <c r="AA21" s="14">
        <v>638.00199940669995</v>
      </c>
      <c r="AB21" s="15">
        <v>152.47999999999999</v>
      </c>
    </row>
    <row r="22" spans="1:28" ht="12" x14ac:dyDescent="0.2">
      <c r="A22" s="7">
        <v>9</v>
      </c>
      <c r="B22" s="1" t="s">
        <v>53</v>
      </c>
      <c r="C22" s="1" t="s">
        <v>9</v>
      </c>
      <c r="D22" s="8" t="s">
        <v>54</v>
      </c>
      <c r="F22" s="9" t="s">
        <v>34</v>
      </c>
      <c r="G22" s="10">
        <v>102.337</v>
      </c>
      <c r="I22" s="11">
        <v>9.01952</v>
      </c>
      <c r="J22" s="11">
        <v>0</v>
      </c>
      <c r="K22" s="11">
        <v>0</v>
      </c>
      <c r="L22" s="11">
        <v>0</v>
      </c>
      <c r="M22" s="11">
        <v>6.2144493746185301</v>
      </c>
      <c r="N22" s="11">
        <v>1.8128423973483101</v>
      </c>
      <c r="O22" s="12">
        <v>0</v>
      </c>
      <c r="Q22" s="11">
        <f t="shared" si="9"/>
        <v>923.03061824000008</v>
      </c>
      <c r="R22" s="11">
        <f t="shared" si="10"/>
        <v>0</v>
      </c>
      <c r="S22" s="11">
        <f t="shared" si="11"/>
        <v>0</v>
      </c>
      <c r="T22" s="11">
        <f t="shared" si="12"/>
        <v>0</v>
      </c>
      <c r="U22" s="11">
        <f t="shared" si="13"/>
        <v>635.9681056503365</v>
      </c>
      <c r="V22" s="11">
        <f t="shared" si="14"/>
        <v>185.52085241743401</v>
      </c>
      <c r="W22" s="13">
        <f t="shared" si="15"/>
        <v>0</v>
      </c>
      <c r="X22" s="12">
        <f t="shared" si="16"/>
        <v>0</v>
      </c>
      <c r="AA22" s="14">
        <v>17.046811771966802</v>
      </c>
      <c r="AB22" s="15">
        <v>1744.52</v>
      </c>
    </row>
    <row r="23" spans="1:28" ht="48" x14ac:dyDescent="0.2">
      <c r="A23" s="7">
        <v>10</v>
      </c>
      <c r="B23" s="1" t="s">
        <v>55</v>
      </c>
      <c r="C23" s="1" t="s">
        <v>9</v>
      </c>
      <c r="D23" s="8" t="s">
        <v>56</v>
      </c>
      <c r="F23" s="9" t="s">
        <v>34</v>
      </c>
      <c r="G23" s="10">
        <v>49.156999999999996</v>
      </c>
      <c r="I23" s="11">
        <v>30.507200000000001</v>
      </c>
      <c r="J23" s="11">
        <v>13.36</v>
      </c>
      <c r="K23" s="11">
        <v>1.0687999761104601</v>
      </c>
      <c r="L23" s="11">
        <v>0</v>
      </c>
      <c r="M23" s="11">
        <v>21.019461120033299</v>
      </c>
      <c r="N23" s="11">
        <v>6.13167281456046</v>
      </c>
      <c r="O23" s="12">
        <v>0</v>
      </c>
      <c r="Q23" s="11">
        <f t="shared" si="9"/>
        <v>1499.6424304</v>
      </c>
      <c r="R23" s="11">
        <f t="shared" si="10"/>
        <v>656.7375199999999</v>
      </c>
      <c r="S23" s="11">
        <f t="shared" si="11"/>
        <v>52.539000425661882</v>
      </c>
      <c r="T23" s="11">
        <f t="shared" si="12"/>
        <v>0</v>
      </c>
      <c r="U23" s="11">
        <f t="shared" si="13"/>
        <v>1033.2536502774767</v>
      </c>
      <c r="V23" s="11">
        <f t="shared" si="14"/>
        <v>301.4146405453485</v>
      </c>
      <c r="W23" s="13">
        <f t="shared" si="15"/>
        <v>0</v>
      </c>
      <c r="X23" s="12">
        <f t="shared" si="16"/>
        <v>0</v>
      </c>
      <c r="AA23" s="14">
        <v>72.087133910704196</v>
      </c>
      <c r="AB23" s="15">
        <v>3543.59</v>
      </c>
    </row>
    <row r="24" spans="1:28" ht="24" x14ac:dyDescent="0.2">
      <c r="A24" s="7">
        <v>11</v>
      </c>
      <c r="B24" s="1" t="s">
        <v>57</v>
      </c>
      <c r="C24" s="1" t="s">
        <v>9</v>
      </c>
      <c r="D24" s="8" t="s">
        <v>58</v>
      </c>
      <c r="F24" s="9" t="s">
        <v>34</v>
      </c>
      <c r="G24" s="10">
        <v>24.579000000000001</v>
      </c>
      <c r="I24" s="11">
        <v>14.922000000000001</v>
      </c>
      <c r="J24" s="11">
        <v>0.11</v>
      </c>
      <c r="K24" s="11">
        <v>8.7999998033046704E-3</v>
      </c>
      <c r="L24" s="11">
        <v>1.2776400000000001</v>
      </c>
      <c r="M24" s="11">
        <v>11.161552129941001</v>
      </c>
      <c r="N24" s="11">
        <v>3.2559819384822699</v>
      </c>
      <c r="O24" s="12">
        <v>0</v>
      </c>
      <c r="Q24" s="11">
        <f t="shared" si="9"/>
        <v>366.76783800000004</v>
      </c>
      <c r="R24" s="11">
        <f t="shared" si="10"/>
        <v>2.7036899999999999</v>
      </c>
      <c r="S24" s="11">
        <f t="shared" si="11"/>
        <v>0.2162951951654255</v>
      </c>
      <c r="T24" s="11">
        <f t="shared" si="12"/>
        <v>31.403113560000005</v>
      </c>
      <c r="U24" s="11">
        <f t="shared" si="13"/>
        <v>274.33978980181985</v>
      </c>
      <c r="V24" s="11">
        <f t="shared" si="14"/>
        <v>80.028780065955715</v>
      </c>
      <c r="W24" s="13">
        <f t="shared" si="15"/>
        <v>0</v>
      </c>
      <c r="X24" s="12">
        <f t="shared" si="16"/>
        <v>0</v>
      </c>
      <c r="AA24" s="14">
        <v>30.7359740682266</v>
      </c>
      <c r="AB24" s="15">
        <v>755.46</v>
      </c>
    </row>
    <row r="25" spans="1:28" ht="36" x14ac:dyDescent="0.2">
      <c r="A25" s="7">
        <v>12</v>
      </c>
      <c r="B25" s="1" t="s">
        <v>59</v>
      </c>
      <c r="C25" s="1" t="s">
        <v>9</v>
      </c>
      <c r="D25" s="8" t="s">
        <v>60</v>
      </c>
      <c r="F25" s="9" t="s">
        <v>34</v>
      </c>
      <c r="G25" s="10">
        <v>49.156999999999996</v>
      </c>
      <c r="I25" s="11">
        <v>2.66009515351295</v>
      </c>
      <c r="J25" s="11">
        <v>8.4854000000000003</v>
      </c>
      <c r="K25" s="11">
        <v>0.67883198482692197</v>
      </c>
      <c r="L25" s="11">
        <v>0.34347</v>
      </c>
      <c r="M25" s="11">
        <v>2.0694564222790799</v>
      </c>
      <c r="N25" s="11">
        <v>0.60368958142853202</v>
      </c>
      <c r="O25" s="12">
        <v>0</v>
      </c>
      <c r="Q25" s="11">
        <f t="shared" si="9"/>
        <v>130.76229746123607</v>
      </c>
      <c r="R25" s="11">
        <f t="shared" si="10"/>
        <v>417.1168078</v>
      </c>
      <c r="S25" s="11">
        <f t="shared" si="11"/>
        <v>33.369343878137002</v>
      </c>
      <c r="T25" s="11">
        <f t="shared" si="12"/>
        <v>16.883954789999997</v>
      </c>
      <c r="U25" s="11">
        <f t="shared" si="13"/>
        <v>101.72826934997272</v>
      </c>
      <c r="V25" s="11">
        <f t="shared" si="14"/>
        <v>29.675568754282345</v>
      </c>
      <c r="W25" s="13">
        <f t="shared" si="15"/>
        <v>0</v>
      </c>
      <c r="X25" s="12">
        <f t="shared" si="16"/>
        <v>0</v>
      </c>
      <c r="AA25" s="14">
        <v>14.8409431420475</v>
      </c>
      <c r="AB25" s="15">
        <v>729.54</v>
      </c>
    </row>
    <row r="26" spans="1:28" ht="24" x14ac:dyDescent="0.2">
      <c r="A26" s="7">
        <v>13</v>
      </c>
      <c r="B26" s="1" t="s">
        <v>61</v>
      </c>
      <c r="C26" s="1" t="s">
        <v>9</v>
      </c>
      <c r="D26" s="8" t="s">
        <v>62</v>
      </c>
      <c r="F26" s="9" t="s">
        <v>34</v>
      </c>
      <c r="G26" s="10">
        <v>49.156999999999996</v>
      </c>
      <c r="I26" s="11">
        <v>5.9687999999999999</v>
      </c>
      <c r="J26" s="11">
        <v>40.049999999999997</v>
      </c>
      <c r="K26" s="11">
        <v>3.20399992838502</v>
      </c>
      <c r="L26" s="11">
        <v>0</v>
      </c>
      <c r="M26" s="11">
        <v>4.1125032626152001</v>
      </c>
      <c r="N26" s="11">
        <v>1.1996751158922601</v>
      </c>
      <c r="O26" s="12">
        <v>0</v>
      </c>
      <c r="Q26" s="11">
        <f t="shared" si="9"/>
        <v>293.40830159999996</v>
      </c>
      <c r="R26" s="11">
        <f t="shared" si="10"/>
        <v>1968.7378499999998</v>
      </c>
      <c r="S26" s="11">
        <f t="shared" si="11"/>
        <v>157.49902447962242</v>
      </c>
      <c r="T26" s="11">
        <f t="shared" si="12"/>
        <v>0</v>
      </c>
      <c r="U26" s="11">
        <f t="shared" si="13"/>
        <v>202.15832288037538</v>
      </c>
      <c r="V26" s="11">
        <f t="shared" si="14"/>
        <v>58.972429671915826</v>
      </c>
      <c r="W26" s="13">
        <f t="shared" si="15"/>
        <v>0</v>
      </c>
      <c r="X26" s="12">
        <f t="shared" si="16"/>
        <v>0</v>
      </c>
      <c r="AA26" s="14">
        <v>54.534978306892498</v>
      </c>
      <c r="AB26" s="15">
        <v>2680.78</v>
      </c>
    </row>
    <row r="27" spans="1:28" ht="36" x14ac:dyDescent="0.2">
      <c r="A27" s="7">
        <v>14</v>
      </c>
      <c r="B27" s="1" t="s">
        <v>55</v>
      </c>
      <c r="C27" s="1" t="s">
        <v>9</v>
      </c>
      <c r="D27" s="8" t="s">
        <v>63</v>
      </c>
      <c r="F27" s="9" t="s">
        <v>34</v>
      </c>
      <c r="G27" s="10">
        <v>98.346999999999994</v>
      </c>
      <c r="I27" s="11">
        <v>30.507200000000001</v>
      </c>
      <c r="J27" s="11">
        <v>13.36</v>
      </c>
      <c r="K27" s="11">
        <v>1.0687999761104601</v>
      </c>
      <c r="L27" s="11">
        <v>0</v>
      </c>
      <c r="M27" s="11">
        <v>21.019461120033299</v>
      </c>
      <c r="N27" s="11">
        <v>6.13167281456046</v>
      </c>
      <c r="O27" s="12">
        <v>0</v>
      </c>
      <c r="Q27" s="11">
        <f t="shared" si="9"/>
        <v>3000.2915984000001</v>
      </c>
      <c r="R27" s="11">
        <f t="shared" si="10"/>
        <v>1313.9159199999999</v>
      </c>
      <c r="S27" s="11">
        <f t="shared" si="11"/>
        <v>105.1132712505354</v>
      </c>
      <c r="T27" s="11">
        <f t="shared" si="12"/>
        <v>0</v>
      </c>
      <c r="U27" s="11">
        <f t="shared" si="13"/>
        <v>2067.2009427719145</v>
      </c>
      <c r="V27" s="11">
        <f t="shared" si="14"/>
        <v>603.03162629357757</v>
      </c>
      <c r="W27" s="13">
        <f t="shared" si="15"/>
        <v>0</v>
      </c>
      <c r="X27" s="12">
        <f t="shared" si="16"/>
        <v>0</v>
      </c>
      <c r="AA27" s="14">
        <v>72.087133910704196</v>
      </c>
      <c r="AB27" s="15">
        <v>7089.55</v>
      </c>
    </row>
    <row r="28" spans="1:28" ht="24" x14ac:dyDescent="0.2">
      <c r="A28" s="7">
        <v>15</v>
      </c>
      <c r="B28" s="1" t="s">
        <v>57</v>
      </c>
      <c r="C28" s="1" t="s">
        <v>9</v>
      </c>
      <c r="D28" s="8" t="s">
        <v>58</v>
      </c>
      <c r="F28" s="9" t="s">
        <v>34</v>
      </c>
      <c r="G28" s="10">
        <v>49.173999999999999</v>
      </c>
      <c r="I28" s="11">
        <v>14.922000000000001</v>
      </c>
      <c r="J28" s="11">
        <v>0.11</v>
      </c>
      <c r="K28" s="11">
        <v>8.7999998033046704E-3</v>
      </c>
      <c r="L28" s="11">
        <v>1.2776400000000001</v>
      </c>
      <c r="M28" s="11">
        <v>11.161552129941001</v>
      </c>
      <c r="N28" s="11">
        <v>3.2559819384822699</v>
      </c>
      <c r="O28" s="12">
        <v>0</v>
      </c>
      <c r="Q28" s="11">
        <f t="shared" si="9"/>
        <v>733.77442800000006</v>
      </c>
      <c r="R28" s="11">
        <f t="shared" si="10"/>
        <v>5.4091399999999998</v>
      </c>
      <c r="S28" s="11">
        <f t="shared" si="11"/>
        <v>0.43273119032770385</v>
      </c>
      <c r="T28" s="11">
        <f t="shared" si="12"/>
        <v>62.826669360000004</v>
      </c>
      <c r="U28" s="11">
        <f t="shared" si="13"/>
        <v>548.85816443771876</v>
      </c>
      <c r="V28" s="11">
        <f t="shared" si="14"/>
        <v>160.10965584292714</v>
      </c>
      <c r="W28" s="13">
        <f t="shared" si="15"/>
        <v>0</v>
      </c>
      <c r="X28" s="12">
        <f t="shared" si="16"/>
        <v>0</v>
      </c>
      <c r="AA28" s="14">
        <v>30.7359740682266</v>
      </c>
      <c r="AB28" s="15">
        <v>1511.41</v>
      </c>
    </row>
    <row r="29" spans="1:28" ht="36" x14ac:dyDescent="0.2">
      <c r="A29" s="7">
        <v>16</v>
      </c>
      <c r="B29" s="1" t="s">
        <v>59</v>
      </c>
      <c r="C29" s="1" t="s">
        <v>9</v>
      </c>
      <c r="D29" s="8" t="s">
        <v>60</v>
      </c>
      <c r="F29" s="9" t="s">
        <v>34</v>
      </c>
      <c r="G29" s="10">
        <v>98.346999999999994</v>
      </c>
      <c r="I29" s="11">
        <v>2.66009515351295</v>
      </c>
      <c r="J29" s="11">
        <v>8.4854000000000003</v>
      </c>
      <c r="K29" s="11">
        <v>0.67883198482692197</v>
      </c>
      <c r="L29" s="11">
        <v>0.34347</v>
      </c>
      <c r="M29" s="11">
        <v>2.0694564222790799</v>
      </c>
      <c r="N29" s="11">
        <v>0.60368958142853202</v>
      </c>
      <c r="O29" s="12">
        <v>0</v>
      </c>
      <c r="Q29" s="11">
        <f t="shared" si="9"/>
        <v>261.61237806253808</v>
      </c>
      <c r="R29" s="11">
        <f t="shared" si="10"/>
        <v>834.51363379999998</v>
      </c>
      <c r="S29" s="11">
        <f t="shared" si="11"/>
        <v>66.761089211773296</v>
      </c>
      <c r="T29" s="11">
        <f t="shared" si="12"/>
        <v>33.779244089999999</v>
      </c>
      <c r="U29" s="11">
        <f t="shared" si="13"/>
        <v>203.52483076188065</v>
      </c>
      <c r="V29" s="11">
        <f t="shared" si="14"/>
        <v>59.371059264751835</v>
      </c>
      <c r="W29" s="13">
        <f t="shared" si="15"/>
        <v>0</v>
      </c>
      <c r="X29" s="12">
        <f t="shared" si="16"/>
        <v>0</v>
      </c>
      <c r="AA29" s="14">
        <v>14.8409431420475</v>
      </c>
      <c r="AB29" s="15">
        <v>1459.56</v>
      </c>
    </row>
    <row r="30" spans="1:28" ht="24" x14ac:dyDescent="0.2">
      <c r="A30" s="7">
        <v>17</v>
      </c>
      <c r="B30" s="1" t="s">
        <v>61</v>
      </c>
      <c r="C30" s="1" t="s">
        <v>9</v>
      </c>
      <c r="D30" s="8" t="s">
        <v>62</v>
      </c>
      <c r="F30" s="9" t="s">
        <v>34</v>
      </c>
      <c r="G30" s="10">
        <v>98.346999999999994</v>
      </c>
      <c r="I30" s="11">
        <v>5.9687999999999999</v>
      </c>
      <c r="J30" s="11">
        <v>40.049999999999997</v>
      </c>
      <c r="K30" s="11">
        <v>3.20399992838502</v>
      </c>
      <c r="L30" s="11">
        <v>0</v>
      </c>
      <c r="M30" s="11">
        <v>4.1125032626152001</v>
      </c>
      <c r="N30" s="11">
        <v>1.1996751158922601</v>
      </c>
      <c r="O30" s="12">
        <v>0</v>
      </c>
      <c r="Q30" s="11">
        <f t="shared" si="9"/>
        <v>587.01357359999997</v>
      </c>
      <c r="R30" s="11">
        <f t="shared" si="10"/>
        <v>3938.7973499999994</v>
      </c>
      <c r="S30" s="11">
        <f t="shared" si="11"/>
        <v>315.10378095688156</v>
      </c>
      <c r="T30" s="11">
        <f t="shared" si="12"/>
        <v>0</v>
      </c>
      <c r="U30" s="11">
        <f t="shared" si="13"/>
        <v>404.45235836841704</v>
      </c>
      <c r="V30" s="11">
        <f t="shared" si="14"/>
        <v>117.98444862265609</v>
      </c>
      <c r="W30" s="13">
        <f t="shared" si="15"/>
        <v>0</v>
      </c>
      <c r="X30" s="12">
        <f t="shared" si="16"/>
        <v>0</v>
      </c>
      <c r="AA30" s="14">
        <v>54.534978306892498</v>
      </c>
      <c r="AB30" s="15">
        <v>5363.35</v>
      </c>
    </row>
    <row r="31" spans="1:28" ht="12" x14ac:dyDescent="0.2">
      <c r="A31" s="7">
        <v>18</v>
      </c>
      <c r="B31" s="1" t="s">
        <v>64</v>
      </c>
      <c r="C31" s="1" t="s">
        <v>9</v>
      </c>
      <c r="D31" s="8" t="s">
        <v>65</v>
      </c>
      <c r="F31" s="9" t="s">
        <v>37</v>
      </c>
      <c r="G31" s="10">
        <v>4.7270000000000003</v>
      </c>
      <c r="I31" s="11">
        <v>143.13845349855399</v>
      </c>
      <c r="J31" s="11">
        <v>89.022402</v>
      </c>
      <c r="K31" s="11">
        <v>7.1217920008155398</v>
      </c>
      <c r="L31" s="11">
        <v>0</v>
      </c>
      <c r="M31" s="11">
        <v>98.622395962086003</v>
      </c>
      <c r="N31" s="11">
        <v>28.769541748679401</v>
      </c>
      <c r="O31" s="12">
        <v>0</v>
      </c>
      <c r="Q31" s="11">
        <f t="shared" si="9"/>
        <v>676.6154696876647</v>
      </c>
      <c r="R31" s="11">
        <f t="shared" si="10"/>
        <v>420.80889425400005</v>
      </c>
      <c r="S31" s="11">
        <f t="shared" si="11"/>
        <v>33.664710787855057</v>
      </c>
      <c r="T31" s="11">
        <f t="shared" si="12"/>
        <v>0</v>
      </c>
      <c r="U31" s="11">
        <f t="shared" si="13"/>
        <v>466.18806571278054</v>
      </c>
      <c r="V31" s="11">
        <f t="shared" si="14"/>
        <v>135.99362384600755</v>
      </c>
      <c r="W31" s="13">
        <f t="shared" si="15"/>
        <v>0</v>
      </c>
      <c r="X31" s="12">
        <f t="shared" si="16"/>
        <v>0</v>
      </c>
      <c r="AA31" s="14">
        <v>366.67458521013498</v>
      </c>
      <c r="AB31" s="15">
        <v>1733.27</v>
      </c>
    </row>
    <row r="32" spans="1:28" ht="12" x14ac:dyDescent="0.2">
      <c r="A32" s="7">
        <v>19</v>
      </c>
      <c r="B32" s="1" t="s">
        <v>66</v>
      </c>
      <c r="C32" s="1" t="s">
        <v>9</v>
      </c>
      <c r="D32" s="8" t="s">
        <v>67</v>
      </c>
      <c r="F32" s="9" t="s">
        <v>37</v>
      </c>
      <c r="G32" s="10">
        <v>3.9860000000000002</v>
      </c>
      <c r="I32" s="11">
        <v>143.13845349855399</v>
      </c>
      <c r="J32" s="11">
        <v>268.03186199999999</v>
      </c>
      <c r="K32" s="11">
        <v>21.442548480721701</v>
      </c>
      <c r="L32" s="11">
        <v>0</v>
      </c>
      <c r="M32" s="11">
        <v>98.622395962086003</v>
      </c>
      <c r="N32" s="11">
        <v>28.769541748679401</v>
      </c>
      <c r="O32" s="12">
        <v>0</v>
      </c>
      <c r="Q32" s="11">
        <f t="shared" si="9"/>
        <v>570.54987564523617</v>
      </c>
      <c r="R32" s="11">
        <f t="shared" si="10"/>
        <v>1068.375001932</v>
      </c>
      <c r="S32" s="11">
        <f t="shared" si="11"/>
        <v>85.469998244156699</v>
      </c>
      <c r="T32" s="11">
        <f t="shared" si="12"/>
        <v>0</v>
      </c>
      <c r="U32" s="11">
        <f t="shared" si="13"/>
        <v>393.10887030487481</v>
      </c>
      <c r="V32" s="11">
        <f t="shared" si="14"/>
        <v>114.6753934102361</v>
      </c>
      <c r="W32" s="13">
        <f t="shared" si="15"/>
        <v>0</v>
      </c>
      <c r="X32" s="12">
        <f t="shared" si="16"/>
        <v>0</v>
      </c>
      <c r="AA32" s="14">
        <v>560.00480169004095</v>
      </c>
      <c r="AB32" s="15">
        <v>2232.1799999999998</v>
      </c>
    </row>
    <row r="33" spans="1:28" ht="24" x14ac:dyDescent="0.2">
      <c r="A33" s="7">
        <v>20</v>
      </c>
      <c r="B33" s="1" t="s">
        <v>68</v>
      </c>
      <c r="C33" s="1" t="s">
        <v>9</v>
      </c>
      <c r="D33" s="8" t="s">
        <v>69</v>
      </c>
      <c r="F33" s="9" t="s">
        <v>34</v>
      </c>
      <c r="G33" s="10">
        <v>28.472000000000001</v>
      </c>
      <c r="I33" s="11">
        <v>11.9070925919151</v>
      </c>
      <c r="J33" s="11">
        <v>90.474258000000006</v>
      </c>
      <c r="K33" s="11">
        <v>7.2379404782194197</v>
      </c>
      <c r="L33" s="11">
        <v>0.68794</v>
      </c>
      <c r="M33" s="11">
        <v>8.6779775879566792</v>
      </c>
      <c r="N33" s="11">
        <v>2.5314882697313701</v>
      </c>
      <c r="O33" s="12">
        <v>0</v>
      </c>
      <c r="Q33" s="11">
        <f t="shared" si="9"/>
        <v>339.01874027700677</v>
      </c>
      <c r="R33" s="11">
        <f t="shared" si="10"/>
        <v>2575.9830737760003</v>
      </c>
      <c r="S33" s="11">
        <f t="shared" si="11"/>
        <v>206.07864129586332</v>
      </c>
      <c r="T33" s="11">
        <f t="shared" si="12"/>
        <v>19.587027680000002</v>
      </c>
      <c r="U33" s="11">
        <f t="shared" si="13"/>
        <v>247.07937788430257</v>
      </c>
      <c r="V33" s="11">
        <f t="shared" si="14"/>
        <v>72.076534015791566</v>
      </c>
      <c r="W33" s="13">
        <f t="shared" si="15"/>
        <v>0</v>
      </c>
      <c r="X33" s="12">
        <f t="shared" si="16"/>
        <v>0</v>
      </c>
      <c r="AA33" s="14">
        <v>121.51669692782301</v>
      </c>
      <c r="AB33" s="15">
        <v>3459.82</v>
      </c>
    </row>
    <row r="34" spans="1:28" ht="12" x14ac:dyDescent="0.2">
      <c r="A34" s="7">
        <v>21</v>
      </c>
      <c r="B34" s="1" t="s">
        <v>70</v>
      </c>
      <c r="C34" s="1" t="s">
        <v>9</v>
      </c>
      <c r="D34" s="8" t="s">
        <v>71</v>
      </c>
      <c r="F34" s="9" t="s">
        <v>34</v>
      </c>
      <c r="G34" s="10">
        <v>28.472000000000001</v>
      </c>
      <c r="I34" s="11">
        <v>36.680812098976901</v>
      </c>
      <c r="J34" s="11">
        <v>13.445703985</v>
      </c>
      <c r="K34" s="11">
        <v>1.0756562947572099</v>
      </c>
      <c r="L34" s="11">
        <v>0.62424299999999999</v>
      </c>
      <c r="M34" s="11">
        <v>25.703183354540698</v>
      </c>
      <c r="N34" s="11">
        <v>7.4979805487254296</v>
      </c>
      <c r="O34" s="12">
        <v>0</v>
      </c>
      <c r="Q34" s="11">
        <f t="shared" si="9"/>
        <v>1044.3760820820703</v>
      </c>
      <c r="R34" s="11">
        <f t="shared" si="10"/>
        <v>382.82608386091999</v>
      </c>
      <c r="S34" s="11">
        <f t="shared" si="11"/>
        <v>30.626086024327282</v>
      </c>
      <c r="T34" s="11">
        <f t="shared" si="12"/>
        <v>17.773446696000001</v>
      </c>
      <c r="U34" s="11">
        <f t="shared" si="13"/>
        <v>731.8210364704828</v>
      </c>
      <c r="V34" s="11">
        <f t="shared" si="14"/>
        <v>213.48250218331043</v>
      </c>
      <c r="W34" s="13">
        <f t="shared" si="15"/>
        <v>0</v>
      </c>
      <c r="X34" s="12">
        <f t="shared" si="16"/>
        <v>0</v>
      </c>
      <c r="AA34" s="14">
        <v>85.027579282000104</v>
      </c>
      <c r="AB34" s="15">
        <v>2420.91</v>
      </c>
    </row>
    <row r="35" spans="1:28" ht="24" x14ac:dyDescent="0.2">
      <c r="A35" s="7">
        <v>22</v>
      </c>
      <c r="B35" s="1" t="s">
        <v>72</v>
      </c>
      <c r="C35" s="1" t="s">
        <v>9</v>
      </c>
      <c r="D35" s="8" t="s">
        <v>73</v>
      </c>
      <c r="F35" s="9" t="s">
        <v>34</v>
      </c>
      <c r="G35" s="10">
        <v>28.472000000000001</v>
      </c>
      <c r="I35" s="11">
        <v>1.99823814507937</v>
      </c>
      <c r="J35" s="11">
        <v>4.7081637750000001</v>
      </c>
      <c r="K35" s="11">
        <v>0.37665309358114701</v>
      </c>
      <c r="L35" s="11">
        <v>0.17924699999999999</v>
      </c>
      <c r="M35" s="11">
        <v>1.50028728780242</v>
      </c>
      <c r="N35" s="11">
        <v>0.43765492959669999</v>
      </c>
      <c r="O35" s="12">
        <v>0</v>
      </c>
      <c r="Q35" s="11">
        <f t="shared" si="9"/>
        <v>56.893836466699824</v>
      </c>
      <c r="R35" s="11">
        <f t="shared" si="10"/>
        <v>134.0508390018</v>
      </c>
      <c r="S35" s="11">
        <f t="shared" si="11"/>
        <v>10.724066880442418</v>
      </c>
      <c r="T35" s="11">
        <f t="shared" si="12"/>
        <v>5.103520584</v>
      </c>
      <c r="U35" s="11">
        <f t="shared" si="13"/>
        <v>42.716179658310509</v>
      </c>
      <c r="V35" s="11">
        <f t="shared" si="14"/>
        <v>12.460911155477243</v>
      </c>
      <c r="W35" s="13">
        <f t="shared" si="15"/>
        <v>0</v>
      </c>
      <c r="X35" s="12">
        <f t="shared" si="16"/>
        <v>0</v>
      </c>
      <c r="AA35" s="14">
        <v>9.2002442310596404</v>
      </c>
      <c r="AB35" s="15">
        <v>261.95</v>
      </c>
    </row>
    <row r="36" spans="1:28" ht="24" x14ac:dyDescent="0.2">
      <c r="A36" s="7">
        <v>23</v>
      </c>
      <c r="B36" s="1" t="s">
        <v>74</v>
      </c>
      <c r="C36" s="1" t="s">
        <v>9</v>
      </c>
      <c r="D36" s="8" t="s">
        <v>75</v>
      </c>
      <c r="F36" s="9" t="s">
        <v>34</v>
      </c>
      <c r="G36" s="10">
        <v>28.472000000000001</v>
      </c>
      <c r="I36" s="11">
        <v>35.300096043105803</v>
      </c>
      <c r="J36" s="11">
        <v>163.389967867</v>
      </c>
      <c r="K36" s="11">
        <v>13.071197137196</v>
      </c>
      <c r="L36" s="11">
        <v>3.1940999999999997E-2</v>
      </c>
      <c r="M36" s="11">
        <v>24.343773893347699</v>
      </c>
      <c r="N36" s="11">
        <v>7.1014216650579298</v>
      </c>
      <c r="O36" s="12">
        <v>0</v>
      </c>
      <c r="Q36" s="11">
        <f t="shared" si="9"/>
        <v>1005.0643345393084</v>
      </c>
      <c r="R36" s="11">
        <f t="shared" si="10"/>
        <v>4652.0391651092241</v>
      </c>
      <c r="S36" s="11">
        <f t="shared" si="11"/>
        <v>372.16312489024455</v>
      </c>
      <c r="T36" s="11">
        <f t="shared" si="12"/>
        <v>0.90942415199999993</v>
      </c>
      <c r="U36" s="11">
        <f t="shared" si="13"/>
        <v>693.11593029139567</v>
      </c>
      <c r="V36" s="11">
        <f t="shared" si="14"/>
        <v>202.19167764752939</v>
      </c>
      <c r="W36" s="13">
        <f t="shared" si="15"/>
        <v>0</v>
      </c>
      <c r="X36" s="12">
        <f t="shared" si="16"/>
        <v>0</v>
      </c>
      <c r="AA36" s="14">
        <v>243.23839760570701</v>
      </c>
      <c r="AB36" s="15">
        <v>6925.48</v>
      </c>
    </row>
    <row r="37" spans="1:28" ht="12" x14ac:dyDescent="0.2">
      <c r="A37" s="7">
        <v>24</v>
      </c>
      <c r="B37" s="1" t="s">
        <v>76</v>
      </c>
      <c r="C37" s="1" t="s">
        <v>9</v>
      </c>
      <c r="D37" s="8" t="s">
        <v>77</v>
      </c>
      <c r="F37" s="9" t="s">
        <v>78</v>
      </c>
      <c r="G37" s="10">
        <v>4.41</v>
      </c>
      <c r="I37" s="11">
        <v>98.8035342733383</v>
      </c>
      <c r="J37" s="11">
        <v>1415.4618585999999</v>
      </c>
      <c r="K37" s="11">
        <v>113.236946156957</v>
      </c>
      <c r="L37" s="11">
        <v>3.5611999999999999</v>
      </c>
      <c r="M37" s="11">
        <v>70.529302988178898</v>
      </c>
      <c r="N37" s="11">
        <v>20.574390908163799</v>
      </c>
      <c r="O37" s="12">
        <v>0</v>
      </c>
      <c r="Q37" s="11">
        <f t="shared" si="9"/>
        <v>435.7235861454219</v>
      </c>
      <c r="R37" s="11">
        <f t="shared" si="10"/>
        <v>6242.186796426</v>
      </c>
      <c r="S37" s="11">
        <f t="shared" si="11"/>
        <v>499.37493255218038</v>
      </c>
      <c r="T37" s="11">
        <f t="shared" si="12"/>
        <v>15.704892000000001</v>
      </c>
      <c r="U37" s="11">
        <f t="shared" si="13"/>
        <v>311.03422617786896</v>
      </c>
      <c r="V37" s="11">
        <f t="shared" si="14"/>
        <v>90.733063905002354</v>
      </c>
      <c r="W37" s="13">
        <f t="shared" si="15"/>
        <v>0</v>
      </c>
      <c r="X37" s="12">
        <f t="shared" si="16"/>
        <v>0</v>
      </c>
      <c r="AA37" s="14">
        <v>1722.1672329266401</v>
      </c>
      <c r="AB37" s="15">
        <v>7594.76</v>
      </c>
    </row>
    <row r="38" spans="1:28" ht="24" x14ac:dyDescent="0.2">
      <c r="A38" s="7">
        <v>25</v>
      </c>
      <c r="B38" s="1" t="s">
        <v>79</v>
      </c>
      <c r="C38" s="1" t="s">
        <v>9</v>
      </c>
      <c r="D38" s="8" t="s">
        <v>80</v>
      </c>
      <c r="F38" s="9" t="s">
        <v>78</v>
      </c>
      <c r="G38" s="10">
        <v>10</v>
      </c>
      <c r="I38" s="11">
        <v>15.5852</v>
      </c>
      <c r="J38" s="11">
        <v>0</v>
      </c>
      <c r="K38" s="11">
        <v>0</v>
      </c>
      <c r="L38" s="11">
        <v>0.3609</v>
      </c>
      <c r="M38" s="11">
        <v>10.986863067281201</v>
      </c>
      <c r="N38" s="11">
        <v>3.2050226788516301</v>
      </c>
      <c r="O38" s="12">
        <v>0</v>
      </c>
      <c r="Q38" s="11">
        <f t="shared" si="9"/>
        <v>155.852</v>
      </c>
      <c r="R38" s="11">
        <f t="shared" si="10"/>
        <v>0</v>
      </c>
      <c r="S38" s="11">
        <f t="shared" si="11"/>
        <v>0</v>
      </c>
      <c r="T38" s="11">
        <f t="shared" si="12"/>
        <v>3.609</v>
      </c>
      <c r="U38" s="11">
        <f t="shared" si="13"/>
        <v>109.868630672812</v>
      </c>
      <c r="V38" s="11">
        <f t="shared" si="14"/>
        <v>32.050226788516298</v>
      </c>
      <c r="W38" s="13">
        <f t="shared" si="15"/>
        <v>0</v>
      </c>
      <c r="X38" s="12">
        <f t="shared" si="16"/>
        <v>0</v>
      </c>
      <c r="AA38" s="14">
        <v>30.137985746132902</v>
      </c>
      <c r="AB38" s="15">
        <v>301.38</v>
      </c>
    </row>
    <row r="39" spans="1:28" ht="12" x14ac:dyDescent="0.2">
      <c r="A39" s="7">
        <v>26</v>
      </c>
      <c r="B39" s="1" t="s">
        <v>81</v>
      </c>
      <c r="C39" s="1" t="s">
        <v>9</v>
      </c>
      <c r="D39" s="8" t="s">
        <v>82</v>
      </c>
      <c r="F39" s="9" t="s">
        <v>83</v>
      </c>
      <c r="G39" s="10">
        <v>6</v>
      </c>
      <c r="I39" s="11">
        <v>29.1343754908562</v>
      </c>
      <c r="J39" s="11">
        <v>92.676175499999999</v>
      </c>
      <c r="K39" s="11">
        <v>7.4140938742820799</v>
      </c>
      <c r="L39" s="11">
        <v>2.1294</v>
      </c>
      <c r="M39" s="11">
        <v>21.540741641170001</v>
      </c>
      <c r="N39" s="11">
        <v>6.2837376834912604</v>
      </c>
      <c r="O39" s="12">
        <v>0</v>
      </c>
      <c r="Q39" s="11">
        <f t="shared" si="9"/>
        <v>174.8062529451372</v>
      </c>
      <c r="R39" s="11">
        <f t="shared" si="10"/>
        <v>556.057053</v>
      </c>
      <c r="S39" s="11">
        <f t="shared" si="11"/>
        <v>44.484563245692478</v>
      </c>
      <c r="T39" s="11">
        <f t="shared" si="12"/>
        <v>12.776399999999999</v>
      </c>
      <c r="U39" s="11">
        <f t="shared" si="13"/>
        <v>129.24444984702001</v>
      </c>
      <c r="V39" s="11">
        <f t="shared" si="14"/>
        <v>37.702426100947562</v>
      </c>
      <c r="W39" s="13">
        <f t="shared" si="15"/>
        <v>0</v>
      </c>
      <c r="X39" s="12">
        <f t="shared" si="16"/>
        <v>0</v>
      </c>
      <c r="AA39" s="14">
        <v>159.17852418979899</v>
      </c>
      <c r="AB39" s="15">
        <v>955.07</v>
      </c>
    </row>
    <row r="40" spans="1:28" ht="24" x14ac:dyDescent="0.2">
      <c r="A40" s="7">
        <v>27</v>
      </c>
      <c r="B40" s="1" t="s">
        <v>84</v>
      </c>
      <c r="C40" s="1" t="s">
        <v>9</v>
      </c>
      <c r="D40" s="8" t="s">
        <v>85</v>
      </c>
      <c r="F40" s="9" t="s">
        <v>83</v>
      </c>
      <c r="G40" s="10">
        <v>2</v>
      </c>
      <c r="I40" s="11">
        <v>70.508107999999993</v>
      </c>
      <c r="J40" s="11">
        <v>0</v>
      </c>
      <c r="K40" s="11">
        <v>0</v>
      </c>
      <c r="L40" s="11">
        <v>0</v>
      </c>
      <c r="M40" s="11">
        <v>48.580087151659498</v>
      </c>
      <c r="N40" s="11">
        <v>14.171495549565099</v>
      </c>
      <c r="O40" s="12">
        <v>0</v>
      </c>
      <c r="Q40" s="11">
        <f t="shared" si="9"/>
        <v>141.01621599999999</v>
      </c>
      <c r="R40" s="11">
        <f t="shared" si="10"/>
        <v>0</v>
      </c>
      <c r="S40" s="11">
        <f t="shared" si="11"/>
        <v>0</v>
      </c>
      <c r="T40" s="11">
        <f t="shared" si="12"/>
        <v>0</v>
      </c>
      <c r="U40" s="11">
        <f t="shared" si="13"/>
        <v>97.160174303318996</v>
      </c>
      <c r="V40" s="11">
        <f t="shared" si="14"/>
        <v>28.342991099130199</v>
      </c>
      <c r="W40" s="13">
        <f t="shared" si="15"/>
        <v>0</v>
      </c>
      <c r="X40" s="12">
        <f t="shared" si="16"/>
        <v>0</v>
      </c>
      <c r="AA40" s="14">
        <v>133.259690701225</v>
      </c>
      <c r="AB40" s="15">
        <v>266.52</v>
      </c>
    </row>
    <row r="41" spans="1:28" ht="12.75" x14ac:dyDescent="0.2">
      <c r="F41" s="23" t="s">
        <v>48</v>
      </c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16">
        <f t="shared" ref="Q41:X41" si="17">SUM(Q21:Q40)</f>
        <v>12476.898800752318</v>
      </c>
      <c r="R41" s="16">
        <f t="shared" si="17"/>
        <v>25170.258818959945</v>
      </c>
      <c r="S41" s="16">
        <f t="shared" si="17"/>
        <v>2013.6206605088669</v>
      </c>
      <c r="T41" s="16">
        <f t="shared" si="17"/>
        <v>220.35669291200003</v>
      </c>
      <c r="U41" s="16">
        <f t="shared" si="17"/>
        <v>8748.409168334234</v>
      </c>
      <c r="V41" s="16">
        <f t="shared" si="17"/>
        <v>2552.0341535778439</v>
      </c>
      <c r="W41" s="17">
        <f t="shared" si="17"/>
        <v>0</v>
      </c>
      <c r="X41" s="18">
        <f t="shared" si="17"/>
        <v>0</v>
      </c>
      <c r="AB41" s="19">
        <v>51181.58</v>
      </c>
    </row>
    <row r="43" spans="1:28" ht="12.75" x14ac:dyDescent="0.2">
      <c r="A43" s="23" t="s">
        <v>86</v>
      </c>
      <c r="B43" s="21"/>
      <c r="C43" s="24" t="s">
        <v>87</v>
      </c>
      <c r="D43" s="21"/>
      <c r="E43" s="21"/>
    </row>
    <row r="44" spans="1:28" ht="24" x14ac:dyDescent="0.2">
      <c r="A44" s="7">
        <v>28</v>
      </c>
      <c r="B44" s="1" t="s">
        <v>88</v>
      </c>
      <c r="C44" s="1" t="s">
        <v>9</v>
      </c>
      <c r="D44" s="8" t="s">
        <v>89</v>
      </c>
      <c r="F44" s="9" t="s">
        <v>37</v>
      </c>
      <c r="G44" s="10">
        <v>22.97</v>
      </c>
      <c r="I44" s="11">
        <v>179.239744867659</v>
      </c>
      <c r="J44" s="11">
        <v>420.79389904999999</v>
      </c>
      <c r="K44" s="11">
        <v>33.6635111715619</v>
      </c>
      <c r="L44" s="11">
        <v>3.1941000000000002</v>
      </c>
      <c r="M44" s="11">
        <v>125.696921027624</v>
      </c>
      <c r="N44" s="11">
        <v>36.667561986375802</v>
      </c>
      <c r="O44" s="12">
        <v>0</v>
      </c>
      <c r="Q44" s="11">
        <f t="shared" ref="Q44:Q67" si="18">G44*I44</f>
        <v>4117.1369396101272</v>
      </c>
      <c r="R44" s="11">
        <f t="shared" ref="R44:R67" si="19">G44*J44</f>
        <v>9665.6358611784999</v>
      </c>
      <c r="S44" s="11">
        <f t="shared" ref="S44:S67" si="20">G44*K44</f>
        <v>773.25085161077686</v>
      </c>
      <c r="T44" s="11">
        <f t="shared" ref="T44:T67" si="21">G44*L44</f>
        <v>73.368476999999999</v>
      </c>
      <c r="U44" s="11">
        <f t="shared" ref="U44:U67" si="22">G44*M44</f>
        <v>2887.2582760045229</v>
      </c>
      <c r="V44" s="11">
        <f t="shared" ref="V44:V67" si="23">G44*N44</f>
        <v>842.25389882705213</v>
      </c>
      <c r="W44" s="13">
        <f t="shared" ref="W44:W67" si="24">G44*O44</f>
        <v>0</v>
      </c>
      <c r="X44" s="12">
        <f t="shared" ref="X44:X67" si="25">ROUND(W44,2)</f>
        <v>0</v>
      </c>
      <c r="AA44" s="14">
        <v>799.25573810321998</v>
      </c>
      <c r="AB44" s="15">
        <v>18358.900000000001</v>
      </c>
    </row>
    <row r="45" spans="1:28" ht="24" x14ac:dyDescent="0.2">
      <c r="A45" s="7">
        <v>29</v>
      </c>
      <c r="B45" s="1" t="s">
        <v>90</v>
      </c>
      <c r="C45" s="1" t="s">
        <v>9</v>
      </c>
      <c r="D45" s="8" t="s">
        <v>91</v>
      </c>
      <c r="F45" s="9" t="s">
        <v>37</v>
      </c>
      <c r="G45" s="10">
        <v>5.024</v>
      </c>
      <c r="I45" s="11">
        <v>349.92918388473998</v>
      </c>
      <c r="J45" s="11">
        <v>394.61922114999999</v>
      </c>
      <c r="K45" s="11">
        <v>31.569536986365801</v>
      </c>
      <c r="L45" s="11">
        <v>24.1083</v>
      </c>
      <c r="M45" s="11">
        <v>257.71183032039499</v>
      </c>
      <c r="N45" s="11">
        <v>75.17817012255</v>
      </c>
      <c r="O45" s="12">
        <v>0</v>
      </c>
      <c r="Q45" s="11">
        <f t="shared" si="18"/>
        <v>1758.0442198369337</v>
      </c>
      <c r="R45" s="11">
        <f t="shared" si="19"/>
        <v>1982.5669670575999</v>
      </c>
      <c r="S45" s="11">
        <f t="shared" si="20"/>
        <v>158.60535381950177</v>
      </c>
      <c r="T45" s="11">
        <f t="shared" si="21"/>
        <v>121.1200992</v>
      </c>
      <c r="U45" s="11">
        <f t="shared" si="22"/>
        <v>1294.7442355296644</v>
      </c>
      <c r="V45" s="11">
        <f t="shared" si="23"/>
        <v>377.69512669569121</v>
      </c>
      <c r="W45" s="13">
        <f t="shared" si="24"/>
        <v>0</v>
      </c>
      <c r="X45" s="12">
        <f t="shared" si="25"/>
        <v>0</v>
      </c>
      <c r="AA45" s="14">
        <v>1133.1162424640499</v>
      </c>
      <c r="AB45" s="15">
        <v>5692.78</v>
      </c>
    </row>
    <row r="46" spans="1:28" ht="24" x14ac:dyDescent="0.2">
      <c r="A46" s="7">
        <v>30</v>
      </c>
      <c r="B46" s="1" t="s">
        <v>92</v>
      </c>
      <c r="C46" s="1" t="s">
        <v>9</v>
      </c>
      <c r="D46" s="8" t="s">
        <v>93</v>
      </c>
      <c r="F46" s="9" t="s">
        <v>37</v>
      </c>
      <c r="G46" s="10">
        <v>1.653</v>
      </c>
      <c r="I46" s="11">
        <v>288.81033095283499</v>
      </c>
      <c r="J46" s="11">
        <v>490.92601424999998</v>
      </c>
      <c r="K46" s="11">
        <v>39.274080262155898</v>
      </c>
      <c r="L46" s="11">
        <v>21.113099999999999</v>
      </c>
      <c r="M46" s="11">
        <v>213.53724717772999</v>
      </c>
      <c r="N46" s="11">
        <v>62.2918221327688</v>
      </c>
      <c r="O46" s="12">
        <v>0</v>
      </c>
      <c r="Q46" s="11">
        <f t="shared" si="18"/>
        <v>477.40347706503627</v>
      </c>
      <c r="R46" s="11">
        <f t="shared" si="19"/>
        <v>811.50070155524998</v>
      </c>
      <c r="S46" s="11">
        <f t="shared" si="20"/>
        <v>64.920054673343699</v>
      </c>
      <c r="T46" s="11">
        <f t="shared" si="21"/>
        <v>34.899954299999997</v>
      </c>
      <c r="U46" s="11">
        <f t="shared" si="22"/>
        <v>352.97706958478767</v>
      </c>
      <c r="V46" s="11">
        <f t="shared" si="23"/>
        <v>102.96838198546683</v>
      </c>
      <c r="W46" s="13">
        <f t="shared" si="24"/>
        <v>0</v>
      </c>
      <c r="X46" s="12">
        <f t="shared" si="25"/>
        <v>0</v>
      </c>
      <c r="AA46" s="14">
        <v>1115.9525947754901</v>
      </c>
      <c r="AB46" s="15">
        <v>1844.67</v>
      </c>
    </row>
    <row r="47" spans="1:28" ht="24" x14ac:dyDescent="0.2">
      <c r="A47" s="7">
        <v>31</v>
      </c>
      <c r="B47" s="1" t="s">
        <v>94</v>
      </c>
      <c r="C47" s="1" t="s">
        <v>9</v>
      </c>
      <c r="D47" s="8" t="s">
        <v>95</v>
      </c>
      <c r="F47" s="9" t="s">
        <v>96</v>
      </c>
      <c r="G47" s="10">
        <v>0.56999999999999995</v>
      </c>
      <c r="I47" s="11">
        <v>1421.8841951515701</v>
      </c>
      <c r="J47" s="11">
        <v>4638.1440000000002</v>
      </c>
      <c r="K47" s="11">
        <v>371.05151170635202</v>
      </c>
      <c r="L47" s="11">
        <v>324.20499999999998</v>
      </c>
      <c r="M47" s="11">
        <v>1203.0554737766299</v>
      </c>
      <c r="N47" s="11">
        <v>350.94822368846098</v>
      </c>
      <c r="O47" s="12">
        <v>0</v>
      </c>
      <c r="Q47" s="11">
        <f t="shared" si="18"/>
        <v>810.47399123639491</v>
      </c>
      <c r="R47" s="11">
        <f t="shared" si="19"/>
        <v>2643.74208</v>
      </c>
      <c r="S47" s="11">
        <f t="shared" si="20"/>
        <v>211.49936167262064</v>
      </c>
      <c r="T47" s="11">
        <f t="shared" si="21"/>
        <v>184.79684999999998</v>
      </c>
      <c r="U47" s="11">
        <f t="shared" si="22"/>
        <v>685.74162005267897</v>
      </c>
      <c r="V47" s="11">
        <f t="shared" si="23"/>
        <v>200.04048750242274</v>
      </c>
      <c r="W47" s="13">
        <f t="shared" si="24"/>
        <v>0</v>
      </c>
      <c r="X47" s="12">
        <f t="shared" si="25"/>
        <v>0</v>
      </c>
      <c r="AA47" s="14">
        <v>8309.2884043230206</v>
      </c>
      <c r="AB47" s="15">
        <v>4736.29</v>
      </c>
    </row>
    <row r="48" spans="1:28" ht="24" x14ac:dyDescent="0.2">
      <c r="A48" s="7">
        <v>32</v>
      </c>
      <c r="B48" s="1" t="s">
        <v>97</v>
      </c>
      <c r="C48" s="1" t="s">
        <v>9</v>
      </c>
      <c r="D48" s="8" t="s">
        <v>98</v>
      </c>
      <c r="F48" s="9" t="s">
        <v>34</v>
      </c>
      <c r="G48" s="10">
        <v>31.225999999999999</v>
      </c>
      <c r="I48" s="11">
        <v>3.3567867413377801</v>
      </c>
      <c r="J48" s="11">
        <v>43.595264999999998</v>
      </c>
      <c r="K48" s="11">
        <v>3.4876211220455899</v>
      </c>
      <c r="L48" s="11">
        <v>0.31941000000000003</v>
      </c>
      <c r="M48" s="11">
        <v>2.5328995933465701</v>
      </c>
      <c r="N48" s="11">
        <v>0.738882480851622</v>
      </c>
      <c r="O48" s="12">
        <v>0</v>
      </c>
      <c r="Q48" s="11">
        <f t="shared" si="18"/>
        <v>104.81902278501352</v>
      </c>
      <c r="R48" s="11">
        <f t="shared" si="19"/>
        <v>1361.3057448899999</v>
      </c>
      <c r="S48" s="11">
        <f t="shared" si="20"/>
        <v>108.90445715699559</v>
      </c>
      <c r="T48" s="11">
        <f t="shared" si="21"/>
        <v>9.9738966600000012</v>
      </c>
      <c r="U48" s="11">
        <f t="shared" si="22"/>
        <v>79.09232270183999</v>
      </c>
      <c r="V48" s="11">
        <f t="shared" si="23"/>
        <v>23.072344347072747</v>
      </c>
      <c r="W48" s="13">
        <f t="shared" si="24"/>
        <v>0</v>
      </c>
      <c r="X48" s="12">
        <f t="shared" si="25"/>
        <v>0</v>
      </c>
      <c r="AA48" s="14">
        <v>54.030864937581597</v>
      </c>
      <c r="AB48" s="15">
        <v>1687.17</v>
      </c>
    </row>
    <row r="49" spans="1:28" ht="36" x14ac:dyDescent="0.2">
      <c r="A49" s="7">
        <v>33</v>
      </c>
      <c r="B49" s="1" t="s">
        <v>99</v>
      </c>
      <c r="C49" s="1" t="s">
        <v>9</v>
      </c>
      <c r="D49" s="8" t="s">
        <v>100</v>
      </c>
      <c r="F49" s="9" t="s">
        <v>34</v>
      </c>
      <c r="G49" s="10">
        <v>185.86600000000001</v>
      </c>
      <c r="I49" s="11">
        <v>3.20161452404952</v>
      </c>
      <c r="J49" s="11">
        <v>31.1772475</v>
      </c>
      <c r="K49" s="11">
        <v>2.4941797442507401</v>
      </c>
      <c r="L49" s="11">
        <v>5.3234999999999998E-2</v>
      </c>
      <c r="M49" s="11">
        <v>2.2425913562148501</v>
      </c>
      <c r="N49" s="11">
        <v>0.65419547982441895</v>
      </c>
      <c r="O49" s="12">
        <v>0</v>
      </c>
      <c r="Q49" s="11">
        <f t="shared" si="18"/>
        <v>595.07128512698807</v>
      </c>
      <c r="R49" s="11">
        <f t="shared" si="19"/>
        <v>5794.7902838350001</v>
      </c>
      <c r="S49" s="11">
        <f t="shared" si="20"/>
        <v>463.58321234490808</v>
      </c>
      <c r="T49" s="11">
        <f t="shared" si="21"/>
        <v>9.8945765100000003</v>
      </c>
      <c r="U49" s="11">
        <f t="shared" si="22"/>
        <v>416.82148501422932</v>
      </c>
      <c r="V49" s="11">
        <f t="shared" si="23"/>
        <v>121.59269705304546</v>
      </c>
      <c r="W49" s="13">
        <f t="shared" si="24"/>
        <v>0</v>
      </c>
      <c r="X49" s="12">
        <f t="shared" si="25"/>
        <v>0</v>
      </c>
      <c r="AA49" s="14">
        <v>39.823063604339502</v>
      </c>
      <c r="AB49" s="15">
        <v>7401.75</v>
      </c>
    </row>
    <row r="50" spans="1:28" ht="24" x14ac:dyDescent="0.2">
      <c r="A50" s="7">
        <v>34</v>
      </c>
      <c r="B50" s="1" t="s">
        <v>101</v>
      </c>
      <c r="C50" s="1" t="s">
        <v>9</v>
      </c>
      <c r="D50" s="8" t="s">
        <v>102</v>
      </c>
      <c r="F50" s="9" t="s">
        <v>37</v>
      </c>
      <c r="G50" s="10">
        <v>0.83799999999999997</v>
      </c>
      <c r="I50" s="11">
        <v>624.17232709214704</v>
      </c>
      <c r="J50" s="11">
        <v>485.11199275000001</v>
      </c>
      <c r="K50" s="11">
        <v>38.808958552552198</v>
      </c>
      <c r="L50" s="11">
        <v>79.611599999999996</v>
      </c>
      <c r="M50" s="11">
        <v>484.90713314947601</v>
      </c>
      <c r="N50" s="11">
        <v>141.454239427923</v>
      </c>
      <c r="O50" s="12">
        <v>0</v>
      </c>
      <c r="Q50" s="11">
        <f t="shared" si="18"/>
        <v>523.05641010321915</v>
      </c>
      <c r="R50" s="11">
        <f t="shared" si="19"/>
        <v>406.52384992449998</v>
      </c>
      <c r="S50" s="11">
        <f t="shared" si="20"/>
        <v>32.521907267038742</v>
      </c>
      <c r="T50" s="11">
        <f t="shared" si="21"/>
        <v>66.714520799999988</v>
      </c>
      <c r="U50" s="11">
        <f t="shared" si="22"/>
        <v>406.35217757926085</v>
      </c>
      <c r="V50" s="11">
        <f t="shared" si="23"/>
        <v>118.53865264059947</v>
      </c>
      <c r="W50" s="13">
        <f t="shared" si="24"/>
        <v>0</v>
      </c>
      <c r="X50" s="12">
        <f t="shared" si="25"/>
        <v>0</v>
      </c>
      <c r="AA50" s="14">
        <v>1854.0662509721001</v>
      </c>
      <c r="AB50" s="15">
        <v>1553.71</v>
      </c>
    </row>
    <row r="51" spans="1:28" ht="24" x14ac:dyDescent="0.2">
      <c r="A51" s="7">
        <v>35</v>
      </c>
      <c r="B51" s="1" t="s">
        <v>103</v>
      </c>
      <c r="C51" s="1" t="s">
        <v>9</v>
      </c>
      <c r="D51" s="8" t="s">
        <v>104</v>
      </c>
      <c r="F51" s="9" t="s">
        <v>78</v>
      </c>
      <c r="G51" s="10">
        <v>2.5</v>
      </c>
      <c r="I51" s="11">
        <v>143.13845349855399</v>
      </c>
      <c r="J51" s="11">
        <v>1366.3859448999999</v>
      </c>
      <c r="K51" s="11">
        <v>109.31087314871201</v>
      </c>
      <c r="L51" s="11">
        <v>4.5435999999999996</v>
      </c>
      <c r="M51" s="11">
        <v>101.75293640975001</v>
      </c>
      <c r="N51" s="11">
        <v>29.6827644829925</v>
      </c>
      <c r="O51" s="12">
        <v>0</v>
      </c>
      <c r="Q51" s="11">
        <f t="shared" si="18"/>
        <v>357.84613374638496</v>
      </c>
      <c r="R51" s="11">
        <f t="shared" si="19"/>
        <v>3415.9648622499999</v>
      </c>
      <c r="S51" s="11">
        <f t="shared" si="20"/>
        <v>273.27718287178004</v>
      </c>
      <c r="T51" s="11">
        <f t="shared" si="21"/>
        <v>11.358999999999998</v>
      </c>
      <c r="U51" s="11">
        <f t="shared" si="22"/>
        <v>254.38234102437502</v>
      </c>
      <c r="V51" s="11">
        <f t="shared" si="23"/>
        <v>74.206911207481255</v>
      </c>
      <c r="W51" s="13">
        <f t="shared" si="24"/>
        <v>0</v>
      </c>
      <c r="X51" s="12">
        <f t="shared" si="25"/>
        <v>0</v>
      </c>
      <c r="AA51" s="14">
        <v>1754.8145724400099</v>
      </c>
      <c r="AB51" s="15">
        <v>4387.04</v>
      </c>
    </row>
    <row r="52" spans="1:28" ht="12" x14ac:dyDescent="0.2">
      <c r="A52" s="7">
        <v>36</v>
      </c>
      <c r="B52" s="1" t="s">
        <v>105</v>
      </c>
      <c r="C52" s="1" t="s">
        <v>9</v>
      </c>
      <c r="D52" s="8" t="s">
        <v>106</v>
      </c>
      <c r="F52" s="9" t="s">
        <v>34</v>
      </c>
      <c r="G52" s="10">
        <v>1.125</v>
      </c>
      <c r="I52" s="11">
        <v>123.82109583613899</v>
      </c>
      <c r="J52" s="11">
        <v>605.38437269999997</v>
      </c>
      <c r="K52" s="11">
        <v>48.4307487334884</v>
      </c>
      <c r="L52" s="11">
        <v>5.5259999999999998</v>
      </c>
      <c r="M52" s="11">
        <v>89.120150388004603</v>
      </c>
      <c r="N52" s="11">
        <v>25.997602899669499</v>
      </c>
      <c r="O52" s="12">
        <v>0</v>
      </c>
      <c r="Q52" s="11">
        <f t="shared" si="18"/>
        <v>139.29873281565636</v>
      </c>
      <c r="R52" s="11">
        <f t="shared" si="19"/>
        <v>681.05741928750001</v>
      </c>
      <c r="S52" s="11">
        <f t="shared" si="20"/>
        <v>54.484592325174447</v>
      </c>
      <c r="T52" s="11">
        <f t="shared" si="21"/>
        <v>6.2167499999999993</v>
      </c>
      <c r="U52" s="11">
        <f t="shared" si="22"/>
        <v>100.26016918650518</v>
      </c>
      <c r="V52" s="11">
        <f t="shared" si="23"/>
        <v>29.247303262128185</v>
      </c>
      <c r="W52" s="13">
        <f t="shared" si="24"/>
        <v>0</v>
      </c>
      <c r="X52" s="12">
        <f t="shared" si="25"/>
        <v>0</v>
      </c>
      <c r="AA52" s="14">
        <v>898.279970557301</v>
      </c>
      <c r="AB52" s="15">
        <v>1010.56</v>
      </c>
    </row>
    <row r="53" spans="1:28" ht="36" x14ac:dyDescent="0.2">
      <c r="A53" s="7">
        <v>37</v>
      </c>
      <c r="B53" s="1" t="s">
        <v>107</v>
      </c>
      <c r="C53" s="1" t="s">
        <v>9</v>
      </c>
      <c r="D53" s="8" t="s">
        <v>108</v>
      </c>
      <c r="F53" s="9" t="s">
        <v>37</v>
      </c>
      <c r="G53" s="10">
        <v>28.97</v>
      </c>
      <c r="I53" s="11">
        <v>528.90200000000004</v>
      </c>
      <c r="J53" s="11">
        <v>2119.9535427000001</v>
      </c>
      <c r="K53" s="11">
        <v>169.59627962522799</v>
      </c>
      <c r="L53" s="11">
        <v>28.564800000000002</v>
      </c>
      <c r="M53" s="11">
        <v>384.094631048059</v>
      </c>
      <c r="N53" s="11">
        <v>112.04581287630501</v>
      </c>
      <c r="O53" s="12">
        <v>0</v>
      </c>
      <c r="Q53" s="11">
        <f t="shared" si="18"/>
        <v>15322.290940000001</v>
      </c>
      <c r="R53" s="11">
        <f t="shared" si="19"/>
        <v>61415.054132019002</v>
      </c>
      <c r="S53" s="11">
        <f t="shared" si="20"/>
        <v>4913.2042207428549</v>
      </c>
      <c r="T53" s="11">
        <f t="shared" si="21"/>
        <v>827.52225599999997</v>
      </c>
      <c r="U53" s="11">
        <f t="shared" si="22"/>
        <v>11127.221461462268</v>
      </c>
      <c r="V53" s="11">
        <f t="shared" si="23"/>
        <v>3245.967199026556</v>
      </c>
      <c r="W53" s="13">
        <f t="shared" si="24"/>
        <v>0</v>
      </c>
      <c r="X53" s="12">
        <f t="shared" si="25"/>
        <v>0</v>
      </c>
      <c r="AA53" s="14">
        <v>3343.1570662495901</v>
      </c>
      <c r="AB53" s="15">
        <v>96851.26</v>
      </c>
    </row>
    <row r="54" spans="1:28" ht="36" x14ac:dyDescent="0.2">
      <c r="A54" s="7">
        <v>38</v>
      </c>
      <c r="B54" s="1" t="s">
        <v>109</v>
      </c>
      <c r="C54" s="1" t="s">
        <v>9</v>
      </c>
      <c r="D54" s="8" t="s">
        <v>110</v>
      </c>
      <c r="F54" s="9" t="s">
        <v>78</v>
      </c>
      <c r="G54" s="10">
        <v>34.58</v>
      </c>
      <c r="I54" s="11">
        <v>48.082000000000001</v>
      </c>
      <c r="J54" s="11">
        <v>54.720070999999997</v>
      </c>
      <c r="K54" s="11">
        <v>4.3776055821528903</v>
      </c>
      <c r="L54" s="11">
        <v>2.5684999999999998</v>
      </c>
      <c r="M54" s="11">
        <v>34.898195031344898</v>
      </c>
      <c r="N54" s="11">
        <v>10.180294943288599</v>
      </c>
      <c r="O54" s="12">
        <v>0</v>
      </c>
      <c r="Q54" s="11">
        <f t="shared" si="18"/>
        <v>1662.6755599999999</v>
      </c>
      <c r="R54" s="11">
        <f t="shared" si="19"/>
        <v>1892.2200551799999</v>
      </c>
      <c r="S54" s="11">
        <f t="shared" si="20"/>
        <v>151.37760103084693</v>
      </c>
      <c r="T54" s="11">
        <f t="shared" si="21"/>
        <v>88.818729999999988</v>
      </c>
      <c r="U54" s="11">
        <f t="shared" si="22"/>
        <v>1206.7795841839065</v>
      </c>
      <c r="V54" s="11">
        <f t="shared" si="23"/>
        <v>352.03459913891976</v>
      </c>
      <c r="W54" s="13">
        <f t="shared" si="24"/>
        <v>0</v>
      </c>
      <c r="X54" s="12">
        <f t="shared" si="25"/>
        <v>0</v>
      </c>
      <c r="AA54" s="14">
        <v>154.82666655678599</v>
      </c>
      <c r="AB54" s="15">
        <v>5353.91</v>
      </c>
    </row>
    <row r="55" spans="1:28" ht="24" x14ac:dyDescent="0.2">
      <c r="A55" s="7">
        <v>39</v>
      </c>
      <c r="B55" s="1" t="s">
        <v>111</v>
      </c>
      <c r="C55" s="1" t="s">
        <v>9</v>
      </c>
      <c r="D55" s="8" t="s">
        <v>112</v>
      </c>
      <c r="F55" s="9" t="s">
        <v>83</v>
      </c>
      <c r="G55" s="10">
        <v>10</v>
      </c>
      <c r="I55" s="11">
        <v>87.542400000000001</v>
      </c>
      <c r="J55" s="11">
        <v>22.8802518</v>
      </c>
      <c r="K55" s="11">
        <v>1.83042010308692</v>
      </c>
      <c r="L55" s="11">
        <v>1.585</v>
      </c>
      <c r="M55" s="11">
        <v>61.408779534983601</v>
      </c>
      <c r="N55" s="11">
        <v>17.913805777405202</v>
      </c>
      <c r="O55" s="12">
        <v>0</v>
      </c>
      <c r="Q55" s="11">
        <f t="shared" si="18"/>
        <v>875.42399999999998</v>
      </c>
      <c r="R55" s="11">
        <f t="shared" si="19"/>
        <v>228.80251799999999</v>
      </c>
      <c r="S55" s="11">
        <f t="shared" si="20"/>
        <v>18.304201030869201</v>
      </c>
      <c r="T55" s="11">
        <f t="shared" si="21"/>
        <v>15.85</v>
      </c>
      <c r="U55" s="11">
        <f t="shared" si="22"/>
        <v>614.08779534983603</v>
      </c>
      <c r="V55" s="11">
        <f t="shared" si="23"/>
        <v>179.13805777405202</v>
      </c>
      <c r="W55" s="13">
        <f t="shared" si="24"/>
        <v>0</v>
      </c>
      <c r="X55" s="12">
        <f t="shared" si="25"/>
        <v>0</v>
      </c>
      <c r="AA55" s="14">
        <v>193.16065721547599</v>
      </c>
      <c r="AB55" s="15">
        <v>1931.61</v>
      </c>
    </row>
    <row r="56" spans="1:28" ht="36" x14ac:dyDescent="0.2">
      <c r="A56" s="7">
        <v>40</v>
      </c>
      <c r="B56" s="1" t="s">
        <v>55</v>
      </c>
      <c r="C56" s="1" t="s">
        <v>9</v>
      </c>
      <c r="D56" s="8" t="s">
        <v>113</v>
      </c>
      <c r="F56" s="9" t="s">
        <v>34</v>
      </c>
      <c r="G56" s="10">
        <v>16.198</v>
      </c>
      <c r="I56" s="11">
        <v>30.507200000000001</v>
      </c>
      <c r="J56" s="11">
        <v>6.68</v>
      </c>
      <c r="K56" s="11">
        <v>0.53439998805522904</v>
      </c>
      <c r="L56" s="11">
        <v>0</v>
      </c>
      <c r="M56" s="11">
        <v>21.019461120033299</v>
      </c>
      <c r="N56" s="11">
        <v>6.13167281456046</v>
      </c>
      <c r="O56" s="12">
        <v>0</v>
      </c>
      <c r="Q56" s="11">
        <f t="shared" si="18"/>
        <v>494.15562560000001</v>
      </c>
      <c r="R56" s="11">
        <f t="shared" si="19"/>
        <v>108.20264</v>
      </c>
      <c r="S56" s="11">
        <f t="shared" si="20"/>
        <v>8.6562110065185998</v>
      </c>
      <c r="T56" s="11">
        <f t="shared" si="21"/>
        <v>0</v>
      </c>
      <c r="U56" s="11">
        <f t="shared" si="22"/>
        <v>340.47323122229938</v>
      </c>
      <c r="V56" s="11">
        <f t="shared" si="23"/>
        <v>99.320836250250338</v>
      </c>
      <c r="W56" s="13">
        <f t="shared" si="24"/>
        <v>0</v>
      </c>
      <c r="X56" s="12">
        <f t="shared" si="25"/>
        <v>0</v>
      </c>
      <c r="AA56" s="14">
        <v>64.872733922649005</v>
      </c>
      <c r="AB56" s="15">
        <v>1050.81</v>
      </c>
    </row>
    <row r="57" spans="1:28" ht="36" x14ac:dyDescent="0.2">
      <c r="A57" s="7">
        <v>41</v>
      </c>
      <c r="B57" s="1" t="s">
        <v>59</v>
      </c>
      <c r="C57" s="1" t="s">
        <v>9</v>
      </c>
      <c r="D57" s="8" t="s">
        <v>60</v>
      </c>
      <c r="F57" s="9" t="s">
        <v>34</v>
      </c>
      <c r="G57" s="10">
        <v>16.198</v>
      </c>
      <c r="I57" s="11">
        <v>2.66009515351295</v>
      </c>
      <c r="J57" s="11">
        <v>8.4854000000000003</v>
      </c>
      <c r="K57" s="11">
        <v>0.67883198482692197</v>
      </c>
      <c r="L57" s="11">
        <v>0.34347</v>
      </c>
      <c r="M57" s="11">
        <v>2.0694564222790799</v>
      </c>
      <c r="N57" s="11">
        <v>0.60368958142853202</v>
      </c>
      <c r="O57" s="12">
        <v>0</v>
      </c>
      <c r="Q57" s="11">
        <f t="shared" si="18"/>
        <v>43.088221296602768</v>
      </c>
      <c r="R57" s="11">
        <f t="shared" si="19"/>
        <v>137.44650920000001</v>
      </c>
      <c r="S57" s="11">
        <f t="shared" si="20"/>
        <v>10.995720490226482</v>
      </c>
      <c r="T57" s="11">
        <f t="shared" si="21"/>
        <v>5.5635270600000002</v>
      </c>
      <c r="U57" s="11">
        <f t="shared" si="22"/>
        <v>33.52105512807654</v>
      </c>
      <c r="V57" s="11">
        <f t="shared" si="23"/>
        <v>9.7785638399793626</v>
      </c>
      <c r="W57" s="13">
        <f t="shared" si="24"/>
        <v>0</v>
      </c>
      <c r="X57" s="12">
        <f t="shared" si="25"/>
        <v>0</v>
      </c>
      <c r="AA57" s="14">
        <v>14.8409431420475</v>
      </c>
      <c r="AB57" s="15">
        <v>240.39</v>
      </c>
    </row>
    <row r="58" spans="1:28" ht="36" x14ac:dyDescent="0.2">
      <c r="A58" s="7">
        <v>42</v>
      </c>
      <c r="B58" s="1" t="s">
        <v>59</v>
      </c>
      <c r="C58" s="1" t="s">
        <v>9</v>
      </c>
      <c r="D58" s="8" t="s">
        <v>114</v>
      </c>
      <c r="F58" s="9" t="s">
        <v>34</v>
      </c>
      <c r="G58" s="10">
        <v>16.198</v>
      </c>
      <c r="I58" s="11">
        <v>2.66009515351295</v>
      </c>
      <c r="J58" s="11">
        <v>41.209000000000003</v>
      </c>
      <c r="K58" s="11">
        <v>3.2967199263125702</v>
      </c>
      <c r="L58" s="11">
        <v>0.34347</v>
      </c>
      <c r="M58" s="11">
        <v>2.0694564222790799</v>
      </c>
      <c r="N58" s="11">
        <v>0.60368958142853202</v>
      </c>
      <c r="O58" s="12">
        <v>0</v>
      </c>
      <c r="Q58" s="11">
        <f t="shared" si="18"/>
        <v>43.088221296602768</v>
      </c>
      <c r="R58" s="11">
        <f t="shared" si="19"/>
        <v>667.5033820000001</v>
      </c>
      <c r="S58" s="11">
        <f t="shared" si="20"/>
        <v>53.40026936641101</v>
      </c>
      <c r="T58" s="11">
        <f t="shared" si="21"/>
        <v>5.5635270600000002</v>
      </c>
      <c r="U58" s="11">
        <f t="shared" si="22"/>
        <v>33.52105512807654</v>
      </c>
      <c r="V58" s="11">
        <f t="shared" si="23"/>
        <v>9.7785638399793626</v>
      </c>
      <c r="W58" s="13">
        <f t="shared" si="24"/>
        <v>0</v>
      </c>
      <c r="X58" s="12">
        <f t="shared" si="25"/>
        <v>0</v>
      </c>
      <c r="AA58" s="14">
        <v>50.182431083533103</v>
      </c>
      <c r="AB58" s="15">
        <v>812.86</v>
      </c>
    </row>
    <row r="59" spans="1:28" ht="24" x14ac:dyDescent="0.2">
      <c r="A59" s="7">
        <v>43</v>
      </c>
      <c r="B59" s="1" t="s">
        <v>57</v>
      </c>
      <c r="C59" s="1" t="s">
        <v>9</v>
      </c>
      <c r="D59" s="8" t="s">
        <v>58</v>
      </c>
      <c r="F59" s="9" t="s">
        <v>34</v>
      </c>
      <c r="G59" s="10">
        <v>16.198</v>
      </c>
      <c r="I59" s="11">
        <v>14.922000000000001</v>
      </c>
      <c r="J59" s="11">
        <v>100</v>
      </c>
      <c r="K59" s="11">
        <v>7.9999998211860701</v>
      </c>
      <c r="L59" s="11">
        <v>1.2776400000000001</v>
      </c>
      <c r="M59" s="11">
        <v>11.161552129941001</v>
      </c>
      <c r="N59" s="11">
        <v>3.2559819384822699</v>
      </c>
      <c r="O59" s="12">
        <v>0</v>
      </c>
      <c r="Q59" s="11">
        <f t="shared" si="18"/>
        <v>241.70655600000001</v>
      </c>
      <c r="R59" s="11">
        <f t="shared" si="19"/>
        <v>1619.8</v>
      </c>
      <c r="S59" s="11">
        <f t="shared" si="20"/>
        <v>129.58399710357196</v>
      </c>
      <c r="T59" s="11">
        <f t="shared" si="21"/>
        <v>20.695212720000001</v>
      </c>
      <c r="U59" s="11">
        <f t="shared" si="22"/>
        <v>180.79482140078434</v>
      </c>
      <c r="V59" s="11">
        <f t="shared" si="23"/>
        <v>52.74039543953581</v>
      </c>
      <c r="W59" s="13">
        <f t="shared" si="24"/>
        <v>0</v>
      </c>
      <c r="X59" s="12">
        <f t="shared" si="25"/>
        <v>0</v>
      </c>
      <c r="AA59" s="14">
        <v>138.61717388960901</v>
      </c>
      <c r="AB59" s="15">
        <v>2245.3200000000002</v>
      </c>
    </row>
    <row r="60" spans="1:28" ht="48" x14ac:dyDescent="0.2">
      <c r="A60" s="7">
        <v>44</v>
      </c>
      <c r="B60" s="1" t="s">
        <v>61</v>
      </c>
      <c r="C60" s="1" t="s">
        <v>9</v>
      </c>
      <c r="D60" s="8" t="s">
        <v>115</v>
      </c>
      <c r="F60" s="9" t="s">
        <v>34</v>
      </c>
      <c r="G60" s="10">
        <v>16.198</v>
      </c>
      <c r="I60" s="11">
        <v>5.9687999999999999</v>
      </c>
      <c r="J60" s="11">
        <v>40.049999999999997</v>
      </c>
      <c r="K60" s="11">
        <v>3.20399992838502</v>
      </c>
      <c r="L60" s="11">
        <v>0</v>
      </c>
      <c r="M60" s="11">
        <v>4.1125032626152001</v>
      </c>
      <c r="N60" s="11">
        <v>1.1996751158922601</v>
      </c>
      <c r="O60" s="12">
        <v>0</v>
      </c>
      <c r="Q60" s="11">
        <f t="shared" si="18"/>
        <v>96.6826224</v>
      </c>
      <c r="R60" s="11">
        <f t="shared" si="19"/>
        <v>648.72989999999993</v>
      </c>
      <c r="S60" s="11">
        <f t="shared" si="20"/>
        <v>51.898390839980557</v>
      </c>
      <c r="T60" s="11">
        <f t="shared" si="21"/>
        <v>0</v>
      </c>
      <c r="U60" s="11">
        <f t="shared" si="22"/>
        <v>66.614327847841011</v>
      </c>
      <c r="V60" s="11">
        <f t="shared" si="23"/>
        <v>19.432337527222828</v>
      </c>
      <c r="W60" s="13">
        <f t="shared" si="24"/>
        <v>0</v>
      </c>
      <c r="X60" s="12">
        <f t="shared" si="25"/>
        <v>0</v>
      </c>
      <c r="AA60" s="14">
        <v>54.534978306892498</v>
      </c>
      <c r="AB60" s="15">
        <v>883.36</v>
      </c>
    </row>
    <row r="61" spans="1:28" ht="24" x14ac:dyDescent="0.2">
      <c r="A61" s="7">
        <v>45</v>
      </c>
      <c r="B61" s="1" t="s">
        <v>116</v>
      </c>
      <c r="C61" s="1" t="s">
        <v>9</v>
      </c>
      <c r="D61" s="8" t="s">
        <v>117</v>
      </c>
      <c r="F61" s="9" t="s">
        <v>37</v>
      </c>
      <c r="G61" s="10">
        <v>8.35</v>
      </c>
      <c r="I61" s="11">
        <v>303.69419669272901</v>
      </c>
      <c r="J61" s="11">
        <v>2022.3722749999999</v>
      </c>
      <c r="K61" s="11">
        <v>161.78977838371699</v>
      </c>
      <c r="L61" s="11">
        <v>0</v>
      </c>
      <c r="M61" s="11">
        <v>209.245304707169</v>
      </c>
      <c r="N61" s="11">
        <v>61.0398020729724</v>
      </c>
      <c r="O61" s="12">
        <v>0</v>
      </c>
      <c r="Q61" s="11">
        <f t="shared" si="18"/>
        <v>2535.8465423842872</v>
      </c>
      <c r="R61" s="11">
        <f t="shared" si="19"/>
        <v>16886.80849625</v>
      </c>
      <c r="S61" s="11">
        <f t="shared" si="20"/>
        <v>1350.9446495040368</v>
      </c>
      <c r="T61" s="11">
        <f t="shared" si="21"/>
        <v>0</v>
      </c>
      <c r="U61" s="11">
        <f t="shared" si="22"/>
        <v>1747.1982943048611</v>
      </c>
      <c r="V61" s="11">
        <f t="shared" si="23"/>
        <v>509.68234730931954</v>
      </c>
      <c r="W61" s="13">
        <f t="shared" si="24"/>
        <v>0</v>
      </c>
      <c r="X61" s="12">
        <f t="shared" si="25"/>
        <v>0</v>
      </c>
      <c r="AA61" s="14">
        <v>2758.1413568565899</v>
      </c>
      <c r="AB61" s="15">
        <v>23030.48</v>
      </c>
    </row>
    <row r="62" spans="1:28" ht="12" x14ac:dyDescent="0.2">
      <c r="A62" s="7">
        <v>46</v>
      </c>
      <c r="B62" s="1" t="s">
        <v>118</v>
      </c>
      <c r="C62" s="1" t="s">
        <v>9</v>
      </c>
      <c r="D62" s="8" t="s">
        <v>119</v>
      </c>
      <c r="F62" s="9" t="s">
        <v>37</v>
      </c>
      <c r="G62" s="10">
        <v>3.5</v>
      </c>
      <c r="I62" s="11">
        <v>475.846</v>
      </c>
      <c r="J62" s="11">
        <v>2042.2971250000001</v>
      </c>
      <c r="K62" s="11">
        <v>163.38376634808799</v>
      </c>
      <c r="L62" s="11">
        <v>17.5383</v>
      </c>
      <c r="M62" s="11">
        <v>339.94178787580699</v>
      </c>
      <c r="N62" s="11">
        <v>99.165806742045902</v>
      </c>
      <c r="O62" s="12">
        <v>0</v>
      </c>
      <c r="Q62" s="11">
        <f t="shared" si="18"/>
        <v>1665.461</v>
      </c>
      <c r="R62" s="11">
        <f t="shared" si="19"/>
        <v>7148.0399374999997</v>
      </c>
      <c r="S62" s="11">
        <f t="shared" si="20"/>
        <v>571.8431822183079</v>
      </c>
      <c r="T62" s="11">
        <f t="shared" si="21"/>
        <v>61.384050000000002</v>
      </c>
      <c r="U62" s="11">
        <f t="shared" si="22"/>
        <v>1189.7962575653246</v>
      </c>
      <c r="V62" s="11">
        <f t="shared" si="23"/>
        <v>347.08032359716066</v>
      </c>
      <c r="W62" s="13">
        <f t="shared" si="24"/>
        <v>0</v>
      </c>
      <c r="X62" s="12">
        <f t="shared" si="25"/>
        <v>0</v>
      </c>
      <c r="AA62" s="14">
        <v>3138.17278596594</v>
      </c>
      <c r="AB62" s="15">
        <v>10983.6</v>
      </c>
    </row>
    <row r="63" spans="1:28" ht="48" x14ac:dyDescent="0.2">
      <c r="A63" s="7">
        <v>47</v>
      </c>
      <c r="B63" s="1" t="s">
        <v>61</v>
      </c>
      <c r="C63" s="1" t="s">
        <v>9</v>
      </c>
      <c r="D63" s="8" t="s">
        <v>120</v>
      </c>
      <c r="F63" s="9" t="s">
        <v>34</v>
      </c>
      <c r="G63" s="10">
        <v>188.99199999999999</v>
      </c>
      <c r="I63" s="11">
        <v>5.9687999999999999</v>
      </c>
      <c r="J63" s="11">
        <v>40.6</v>
      </c>
      <c r="K63" s="11">
        <v>3.2479999274015401</v>
      </c>
      <c r="L63" s="11">
        <v>0</v>
      </c>
      <c r="M63" s="11">
        <v>4.1125032626152001</v>
      </c>
      <c r="N63" s="11">
        <v>1.1996751158922601</v>
      </c>
      <c r="O63" s="12">
        <v>0</v>
      </c>
      <c r="Q63" s="11">
        <f t="shared" si="18"/>
        <v>1128.0554496</v>
      </c>
      <c r="R63" s="11">
        <f t="shared" si="19"/>
        <v>7673.0752000000002</v>
      </c>
      <c r="S63" s="11">
        <f t="shared" si="20"/>
        <v>613.8460022794718</v>
      </c>
      <c r="T63" s="11">
        <f t="shared" si="21"/>
        <v>0</v>
      </c>
      <c r="U63" s="11">
        <f t="shared" si="22"/>
        <v>777.23021660817187</v>
      </c>
      <c r="V63" s="11">
        <f t="shared" si="23"/>
        <v>226.72899950271</v>
      </c>
      <c r="W63" s="13">
        <f t="shared" si="24"/>
        <v>0</v>
      </c>
      <c r="X63" s="12">
        <f t="shared" si="25"/>
        <v>0</v>
      </c>
      <c r="AA63" s="14">
        <v>55.128978305909001</v>
      </c>
      <c r="AB63" s="15">
        <v>10418.94</v>
      </c>
    </row>
    <row r="64" spans="1:28" ht="12" x14ac:dyDescent="0.2">
      <c r="A64" s="7">
        <v>48</v>
      </c>
      <c r="B64" s="1" t="s">
        <v>64</v>
      </c>
      <c r="C64" s="1" t="s">
        <v>9</v>
      </c>
      <c r="D64" s="8" t="s">
        <v>65</v>
      </c>
      <c r="F64" s="9" t="s">
        <v>37</v>
      </c>
      <c r="G64" s="10">
        <v>5.0389999999999997</v>
      </c>
      <c r="I64" s="11">
        <v>143.13845349855399</v>
      </c>
      <c r="J64" s="11">
        <v>89.022402</v>
      </c>
      <c r="K64" s="11">
        <v>7.1217920008155398</v>
      </c>
      <c r="L64" s="11">
        <v>0</v>
      </c>
      <c r="M64" s="11">
        <v>98.622395962086003</v>
      </c>
      <c r="N64" s="11">
        <v>28.769541748679401</v>
      </c>
      <c r="O64" s="12">
        <v>0</v>
      </c>
      <c r="Q64" s="11">
        <f t="shared" si="18"/>
        <v>721.27466717921345</v>
      </c>
      <c r="R64" s="11">
        <f t="shared" si="19"/>
        <v>448.58388367799995</v>
      </c>
      <c r="S64" s="11">
        <f t="shared" si="20"/>
        <v>35.886709892109501</v>
      </c>
      <c r="T64" s="11">
        <f t="shared" si="21"/>
        <v>0</v>
      </c>
      <c r="U64" s="11">
        <f t="shared" si="22"/>
        <v>496.95825325295135</v>
      </c>
      <c r="V64" s="11">
        <f t="shared" si="23"/>
        <v>144.96972087159548</v>
      </c>
      <c r="W64" s="13">
        <f t="shared" si="24"/>
        <v>0</v>
      </c>
      <c r="X64" s="12">
        <f t="shared" si="25"/>
        <v>0</v>
      </c>
      <c r="AA64" s="14">
        <v>366.67458521013498</v>
      </c>
      <c r="AB64" s="15">
        <v>1847.67</v>
      </c>
    </row>
    <row r="65" spans="1:28" ht="24" x14ac:dyDescent="0.2">
      <c r="A65" s="7">
        <v>49</v>
      </c>
      <c r="B65" s="1" t="s">
        <v>121</v>
      </c>
      <c r="C65" s="1" t="s">
        <v>9</v>
      </c>
      <c r="D65" s="8" t="s">
        <v>122</v>
      </c>
      <c r="F65" s="9" t="s">
        <v>34</v>
      </c>
      <c r="G65" s="10">
        <v>16.795000000000002</v>
      </c>
      <c r="I65" s="11">
        <v>35.792904</v>
      </c>
      <c r="J65" s="11">
        <v>111.55562510999999</v>
      </c>
      <c r="K65" s="11">
        <v>8.9244498093230007</v>
      </c>
      <c r="L65" s="11">
        <v>0</v>
      </c>
      <c r="M65" s="11">
        <v>24.6613112314825</v>
      </c>
      <c r="N65" s="11">
        <v>7.1940517783006097</v>
      </c>
      <c r="O65" s="12">
        <v>0</v>
      </c>
      <c r="Q65" s="11">
        <f t="shared" si="18"/>
        <v>601.14182268000002</v>
      </c>
      <c r="R65" s="11">
        <f t="shared" si="19"/>
        <v>1873.5767237224502</v>
      </c>
      <c r="S65" s="11">
        <f t="shared" si="20"/>
        <v>149.88613454757981</v>
      </c>
      <c r="T65" s="11">
        <f t="shared" si="21"/>
        <v>0</v>
      </c>
      <c r="U65" s="11">
        <f t="shared" si="22"/>
        <v>414.18672213274863</v>
      </c>
      <c r="V65" s="11">
        <f t="shared" si="23"/>
        <v>120.82409961655875</v>
      </c>
      <c r="W65" s="13">
        <f t="shared" si="24"/>
        <v>0</v>
      </c>
      <c r="X65" s="12">
        <f t="shared" si="25"/>
        <v>0</v>
      </c>
      <c r="AA65" s="14">
        <v>188.128341929106</v>
      </c>
      <c r="AB65" s="15">
        <v>3159.62</v>
      </c>
    </row>
    <row r="66" spans="1:28" ht="12" x14ac:dyDescent="0.2">
      <c r="A66" s="7">
        <v>50</v>
      </c>
      <c r="B66" s="1" t="s">
        <v>123</v>
      </c>
      <c r="C66" s="1" t="s">
        <v>9</v>
      </c>
      <c r="D66" s="8" t="s">
        <v>124</v>
      </c>
      <c r="F66" s="9" t="s">
        <v>83</v>
      </c>
      <c r="G66" s="10">
        <v>1</v>
      </c>
      <c r="I66" s="11">
        <v>36.132959168550997</v>
      </c>
      <c r="J66" s="11">
        <v>1506</v>
      </c>
      <c r="K66" s="11">
        <v>120.47999730706201</v>
      </c>
      <c r="L66" s="11">
        <v>0</v>
      </c>
      <c r="M66" s="11">
        <v>24.895609246181401</v>
      </c>
      <c r="N66" s="11">
        <v>7.2623998086821198</v>
      </c>
      <c r="O66" s="12">
        <v>0</v>
      </c>
      <c r="Q66" s="11">
        <f t="shared" si="18"/>
        <v>36.132959168550997</v>
      </c>
      <c r="R66" s="11">
        <f t="shared" si="19"/>
        <v>1506</v>
      </c>
      <c r="S66" s="11">
        <f t="shared" si="20"/>
        <v>120.47999730706201</v>
      </c>
      <c r="T66" s="11">
        <f t="shared" si="21"/>
        <v>0</v>
      </c>
      <c r="U66" s="11">
        <f t="shared" si="22"/>
        <v>24.895609246181401</v>
      </c>
      <c r="V66" s="11">
        <f t="shared" si="23"/>
        <v>7.2623998086821198</v>
      </c>
      <c r="W66" s="13">
        <f t="shared" si="24"/>
        <v>0</v>
      </c>
      <c r="X66" s="12">
        <f t="shared" si="25"/>
        <v>0</v>
      </c>
      <c r="AA66" s="14">
        <v>1694.77096553048</v>
      </c>
      <c r="AB66" s="15">
        <v>1694.77</v>
      </c>
    </row>
    <row r="67" spans="1:28" ht="12" x14ac:dyDescent="0.2">
      <c r="A67" s="7">
        <v>51</v>
      </c>
      <c r="B67" s="1" t="s">
        <v>125</v>
      </c>
      <c r="C67" s="1" t="s">
        <v>9</v>
      </c>
      <c r="D67" s="8" t="s">
        <v>126</v>
      </c>
      <c r="F67" s="9" t="s">
        <v>78</v>
      </c>
      <c r="G67" s="10">
        <v>10</v>
      </c>
      <c r="I67" s="11">
        <v>13.263999999999999</v>
      </c>
      <c r="J67" s="11">
        <v>13.14588</v>
      </c>
      <c r="K67" s="11">
        <v>1.05167037649333</v>
      </c>
      <c r="L67" s="11">
        <v>2.9694000000000002E-2</v>
      </c>
      <c r="M67" s="11">
        <v>9.1593553054563994</v>
      </c>
      <c r="N67" s="11">
        <v>2.6719129289113899</v>
      </c>
      <c r="O67" s="12">
        <v>0</v>
      </c>
      <c r="Q67" s="11">
        <f t="shared" si="18"/>
        <v>132.63999999999999</v>
      </c>
      <c r="R67" s="11">
        <f t="shared" si="19"/>
        <v>131.4588</v>
      </c>
      <c r="S67" s="11">
        <f t="shared" si="20"/>
        <v>10.5167037649333</v>
      </c>
      <c r="T67" s="11">
        <f t="shared" si="21"/>
        <v>0.29694000000000004</v>
      </c>
      <c r="U67" s="11">
        <f t="shared" si="22"/>
        <v>91.593553054563998</v>
      </c>
      <c r="V67" s="11">
        <f t="shared" si="23"/>
        <v>26.719129289113898</v>
      </c>
      <c r="W67" s="13">
        <f t="shared" si="24"/>
        <v>0</v>
      </c>
      <c r="X67" s="12">
        <f t="shared" si="25"/>
        <v>0</v>
      </c>
      <c r="AA67" s="14">
        <v>39.322512610861097</v>
      </c>
      <c r="AB67" s="15">
        <v>393.23</v>
      </c>
    </row>
    <row r="68" spans="1:28" ht="12.75" x14ac:dyDescent="0.2">
      <c r="F68" s="23" t="s">
        <v>48</v>
      </c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16">
        <f t="shared" ref="Q68:X68" si="26">SUM(Q44:Q67)</f>
        <v>34482.814399931005</v>
      </c>
      <c r="R68" s="16">
        <f t="shared" si="26"/>
        <v>129148.38994752782</v>
      </c>
      <c r="S68" s="16">
        <f t="shared" si="26"/>
        <v>10331.870964866921</v>
      </c>
      <c r="T68" s="16">
        <f t="shared" si="26"/>
        <v>1544.0383673099998</v>
      </c>
      <c r="U68" s="16">
        <f t="shared" si="26"/>
        <v>24822.501934565757</v>
      </c>
      <c r="V68" s="16">
        <f t="shared" si="26"/>
        <v>7241.0733763525941</v>
      </c>
      <c r="W68" s="17">
        <f t="shared" si="26"/>
        <v>0</v>
      </c>
      <c r="X68" s="18">
        <f t="shared" si="26"/>
        <v>0</v>
      </c>
      <c r="AB68" s="19">
        <v>207570.7</v>
      </c>
    </row>
    <row r="70" spans="1:28" ht="12.75" x14ac:dyDescent="0.2">
      <c r="A70" s="23" t="s">
        <v>127</v>
      </c>
      <c r="B70" s="21"/>
      <c r="C70" s="24" t="s">
        <v>128</v>
      </c>
      <c r="D70" s="21"/>
      <c r="E70" s="21"/>
    </row>
    <row r="71" spans="1:28" ht="12" x14ac:dyDescent="0.2">
      <c r="A71" s="7">
        <v>52</v>
      </c>
      <c r="B71" s="1" t="s">
        <v>129</v>
      </c>
      <c r="C71" s="1" t="s">
        <v>9</v>
      </c>
      <c r="D71" s="8" t="s">
        <v>130</v>
      </c>
      <c r="F71" s="9" t="s">
        <v>78</v>
      </c>
      <c r="G71" s="10">
        <v>10.95</v>
      </c>
      <c r="I71" s="11">
        <v>25.2075683594799</v>
      </c>
      <c r="J71" s="11">
        <v>463.77048094999998</v>
      </c>
      <c r="K71" s="11">
        <v>37.101637646713797</v>
      </c>
      <c r="L71" s="11">
        <v>1.0647</v>
      </c>
      <c r="M71" s="11">
        <v>18.101593175288698</v>
      </c>
      <c r="N71" s="11">
        <v>5.2804896443023299</v>
      </c>
      <c r="O71" s="12">
        <v>0</v>
      </c>
      <c r="Q71" s="11">
        <f>G71*I71</f>
        <v>276.02287353630487</v>
      </c>
      <c r="R71" s="11">
        <f>G71*J71</f>
        <v>5078.2867664024998</v>
      </c>
      <c r="S71" s="11">
        <f>G71*K71</f>
        <v>406.26293223151606</v>
      </c>
      <c r="T71" s="11">
        <f>G71*L71</f>
        <v>11.658465</v>
      </c>
      <c r="U71" s="11">
        <f>G71*M71</f>
        <v>198.21244526941123</v>
      </c>
      <c r="V71" s="11">
        <f>G71*N71</f>
        <v>57.821361605110511</v>
      </c>
      <c r="W71" s="13">
        <f>G71*O71</f>
        <v>0</v>
      </c>
      <c r="X71" s="12">
        <f>ROUND(W71,2)</f>
        <v>0</v>
      </c>
      <c r="AA71" s="14">
        <v>550.52646977578502</v>
      </c>
      <c r="AB71" s="15">
        <v>6028.26</v>
      </c>
    </row>
    <row r="72" spans="1:28" ht="12" x14ac:dyDescent="0.2">
      <c r="A72" s="7">
        <v>53</v>
      </c>
      <c r="B72" s="1" t="s">
        <v>131</v>
      </c>
      <c r="C72" s="1" t="s">
        <v>9</v>
      </c>
      <c r="D72" s="8" t="s">
        <v>132</v>
      </c>
      <c r="F72" s="9" t="s">
        <v>34</v>
      </c>
      <c r="G72" s="10">
        <v>5.34</v>
      </c>
      <c r="I72" s="11">
        <v>72.614264131014295</v>
      </c>
      <c r="J72" s="11">
        <v>1633.0144992</v>
      </c>
      <c r="K72" s="11">
        <v>130.64115701594301</v>
      </c>
      <c r="L72" s="11">
        <v>3.1941000000000002</v>
      </c>
      <c r="M72" s="11">
        <v>52.231963681530303</v>
      </c>
      <c r="N72" s="11">
        <v>15.2367993607555</v>
      </c>
      <c r="O72" s="12">
        <v>0</v>
      </c>
      <c r="Q72" s="11">
        <f>G72*I72</f>
        <v>387.76017045961635</v>
      </c>
      <c r="R72" s="11">
        <f>G72*J72</f>
        <v>8720.2974257280002</v>
      </c>
      <c r="S72" s="11">
        <f>G72*K72</f>
        <v>697.62377846513562</v>
      </c>
      <c r="T72" s="11">
        <f>G72*L72</f>
        <v>17.056494000000001</v>
      </c>
      <c r="U72" s="11">
        <f>G72*M72</f>
        <v>278.91868605937179</v>
      </c>
      <c r="V72" s="11">
        <f>G72*N72</f>
        <v>81.364508586434368</v>
      </c>
      <c r="W72" s="13">
        <f>G72*O72</f>
        <v>0</v>
      </c>
      <c r="X72" s="12">
        <f>ROUND(W72,2)</f>
        <v>0</v>
      </c>
      <c r="AA72" s="14">
        <v>1906.9327833892401</v>
      </c>
      <c r="AB72" s="15">
        <v>10183.02</v>
      </c>
    </row>
    <row r="73" spans="1:28" ht="12.75" x14ac:dyDescent="0.2">
      <c r="F73" s="23" t="s">
        <v>48</v>
      </c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16">
        <f t="shared" ref="Q73:X73" si="27">SUM(Q71:Q72)</f>
        <v>663.78304399592116</v>
      </c>
      <c r="R73" s="16">
        <f t="shared" si="27"/>
        <v>13798.5841921305</v>
      </c>
      <c r="S73" s="16">
        <f t="shared" si="27"/>
        <v>1103.8867106966518</v>
      </c>
      <c r="T73" s="16">
        <f t="shared" si="27"/>
        <v>28.714959</v>
      </c>
      <c r="U73" s="16">
        <f t="shared" si="27"/>
        <v>477.131131328783</v>
      </c>
      <c r="V73" s="16">
        <f t="shared" si="27"/>
        <v>139.18587019154489</v>
      </c>
      <c r="W73" s="17">
        <f t="shared" si="27"/>
        <v>0</v>
      </c>
      <c r="X73" s="18">
        <f t="shared" si="27"/>
        <v>0</v>
      </c>
      <c r="AB73" s="19">
        <v>16211.28</v>
      </c>
    </row>
    <row r="75" spans="1:28" ht="12.75" x14ac:dyDescent="0.2">
      <c r="A75" s="23" t="s">
        <v>133</v>
      </c>
      <c r="B75" s="21"/>
      <c r="C75" s="24" t="s">
        <v>134</v>
      </c>
      <c r="D75" s="21"/>
      <c r="E75" s="21"/>
    </row>
    <row r="76" spans="1:28" ht="24" x14ac:dyDescent="0.2">
      <c r="A76" s="7">
        <v>54</v>
      </c>
      <c r="B76" s="1" t="s">
        <v>135</v>
      </c>
      <c r="C76" s="1" t="s">
        <v>9</v>
      </c>
      <c r="D76" s="8" t="s">
        <v>136</v>
      </c>
      <c r="F76" s="9" t="s">
        <v>37</v>
      </c>
      <c r="G76" s="10">
        <v>25</v>
      </c>
      <c r="I76" s="11">
        <v>93.103330372953394</v>
      </c>
      <c r="J76" s="11">
        <v>0</v>
      </c>
      <c r="K76" s="11">
        <v>0</v>
      </c>
      <c r="L76" s="11">
        <v>0</v>
      </c>
      <c r="M76" s="11">
        <v>64.148195603657697</v>
      </c>
      <c r="N76" s="11">
        <v>18.712932022371099</v>
      </c>
      <c r="O76" s="12">
        <v>0</v>
      </c>
      <c r="Q76" s="11">
        <f>G76*I76</f>
        <v>2327.5832593238347</v>
      </c>
      <c r="R76" s="11">
        <f>G76*J76</f>
        <v>0</v>
      </c>
      <c r="S76" s="11">
        <f>G76*K76</f>
        <v>0</v>
      </c>
      <c r="T76" s="11">
        <f>G76*L76</f>
        <v>0</v>
      </c>
      <c r="U76" s="11">
        <f>G76*M76</f>
        <v>1603.7048900914424</v>
      </c>
      <c r="V76" s="11">
        <f>G76*N76</f>
        <v>467.82330055927747</v>
      </c>
      <c r="W76" s="13">
        <f>G76*O76</f>
        <v>0</v>
      </c>
      <c r="X76" s="12">
        <f>ROUND(W76,2)</f>
        <v>0</v>
      </c>
      <c r="AA76" s="14">
        <v>175.964457998982</v>
      </c>
      <c r="AB76" s="15">
        <v>4399.1099999999997</v>
      </c>
    </row>
    <row r="77" spans="1:28" ht="24" x14ac:dyDescent="0.2">
      <c r="A77" s="7">
        <v>55</v>
      </c>
      <c r="B77" s="1" t="s">
        <v>137</v>
      </c>
      <c r="C77" s="1" t="s">
        <v>9</v>
      </c>
      <c r="D77" s="8" t="s">
        <v>138</v>
      </c>
      <c r="F77" s="9" t="s">
        <v>83</v>
      </c>
      <c r="G77" s="10">
        <v>4</v>
      </c>
      <c r="I77" s="11">
        <v>180.506456845522</v>
      </c>
      <c r="J77" s="11">
        <v>96.955160000000006</v>
      </c>
      <c r="K77" s="11">
        <v>7.7564126266306603</v>
      </c>
      <c r="L77" s="11">
        <v>0</v>
      </c>
      <c r="M77" s="11">
        <v>124.368950660153</v>
      </c>
      <c r="N77" s="11">
        <v>36.280174329086798</v>
      </c>
      <c r="O77" s="12">
        <v>0</v>
      </c>
      <c r="Q77" s="11">
        <f>G77*I77</f>
        <v>722.02582738208798</v>
      </c>
      <c r="R77" s="11">
        <f>G77*J77</f>
        <v>387.82064000000003</v>
      </c>
      <c r="S77" s="11">
        <f>G77*K77</f>
        <v>31.025650506522641</v>
      </c>
      <c r="T77" s="11">
        <f>G77*L77</f>
        <v>0</v>
      </c>
      <c r="U77" s="11">
        <f>G77*M77</f>
        <v>497.47580264061202</v>
      </c>
      <c r="V77" s="11">
        <f>G77*N77</f>
        <v>145.12069731634719</v>
      </c>
      <c r="W77" s="13">
        <f>G77*O77</f>
        <v>0</v>
      </c>
      <c r="X77" s="12">
        <f>ROUND(W77,2)</f>
        <v>0</v>
      </c>
      <c r="AA77" s="14">
        <v>445.86715446139198</v>
      </c>
      <c r="AB77" s="15">
        <v>1783.47</v>
      </c>
    </row>
    <row r="78" spans="1:28" ht="24" x14ac:dyDescent="0.2">
      <c r="A78" s="7">
        <v>56</v>
      </c>
      <c r="B78" s="1" t="s">
        <v>139</v>
      </c>
      <c r="C78" s="1" t="s">
        <v>9</v>
      </c>
      <c r="D78" s="8" t="s">
        <v>140</v>
      </c>
      <c r="F78" s="9" t="s">
        <v>37</v>
      </c>
      <c r="G78" s="10">
        <v>3</v>
      </c>
      <c r="I78" s="11">
        <v>777.76115440807303</v>
      </c>
      <c r="J78" s="11">
        <v>297.82100000000003</v>
      </c>
      <c r="K78" s="11">
        <v>23.825679467454599</v>
      </c>
      <c r="L78" s="11">
        <v>0</v>
      </c>
      <c r="M78" s="11">
        <v>535.87744354620202</v>
      </c>
      <c r="N78" s="11">
        <v>156.32299675831101</v>
      </c>
      <c r="O78" s="12">
        <v>0</v>
      </c>
      <c r="Q78" s="11">
        <f>G78*I78</f>
        <v>2333.2834632242193</v>
      </c>
      <c r="R78" s="11">
        <f>G78*J78</f>
        <v>893.46300000000008</v>
      </c>
      <c r="S78" s="11">
        <f>G78*K78</f>
        <v>71.477038402363803</v>
      </c>
      <c r="T78" s="11">
        <f>G78*L78</f>
        <v>0</v>
      </c>
      <c r="U78" s="11">
        <f>G78*M78</f>
        <v>1607.6323306386062</v>
      </c>
      <c r="V78" s="11">
        <f>G78*N78</f>
        <v>468.96899027493305</v>
      </c>
      <c r="W78" s="13">
        <f>G78*O78</f>
        <v>0</v>
      </c>
      <c r="X78" s="12">
        <f>ROUND(W78,2)</f>
        <v>0</v>
      </c>
      <c r="AA78" s="14">
        <v>1791.6082741800401</v>
      </c>
      <c r="AB78" s="15">
        <v>5374.82</v>
      </c>
    </row>
    <row r="79" spans="1:28" ht="24" x14ac:dyDescent="0.2">
      <c r="A79" s="7">
        <v>57</v>
      </c>
      <c r="B79" s="1" t="s">
        <v>141</v>
      </c>
      <c r="C79" s="1" t="s">
        <v>9</v>
      </c>
      <c r="D79" s="8" t="s">
        <v>142</v>
      </c>
      <c r="F79" s="9" t="s">
        <v>37</v>
      </c>
      <c r="G79" s="10">
        <v>25</v>
      </c>
      <c r="I79" s="11">
        <v>33.567867413377797</v>
      </c>
      <c r="J79" s="11">
        <v>0</v>
      </c>
      <c r="K79" s="11">
        <v>0</v>
      </c>
      <c r="L79" s="11">
        <v>0</v>
      </c>
      <c r="M79" s="11">
        <v>23.128260999958201</v>
      </c>
      <c r="N79" s="11">
        <v>6.7468394366371998</v>
      </c>
      <c r="O79" s="12">
        <v>0</v>
      </c>
      <c r="Q79" s="11">
        <f>G79*I79</f>
        <v>839.19668533444496</v>
      </c>
      <c r="R79" s="11">
        <f>G79*J79</f>
        <v>0</v>
      </c>
      <c r="S79" s="11">
        <f>G79*K79</f>
        <v>0</v>
      </c>
      <c r="T79" s="11">
        <f>G79*L79</f>
        <v>0</v>
      </c>
      <c r="U79" s="11">
        <f>G79*M79</f>
        <v>578.20652499895505</v>
      </c>
      <c r="V79" s="11">
        <f>G79*N79</f>
        <v>168.67098591593</v>
      </c>
      <c r="W79" s="13">
        <f>G79*O79</f>
        <v>0</v>
      </c>
      <c r="X79" s="12">
        <f>ROUND(W79,2)</f>
        <v>0</v>
      </c>
      <c r="AA79" s="14">
        <v>63.442967849973201</v>
      </c>
      <c r="AB79" s="15">
        <v>1586.07</v>
      </c>
    </row>
    <row r="80" spans="1:28" ht="24" x14ac:dyDescent="0.2">
      <c r="A80" s="7">
        <v>58</v>
      </c>
      <c r="B80" s="1" t="s">
        <v>143</v>
      </c>
      <c r="C80" s="1" t="s">
        <v>9</v>
      </c>
      <c r="D80" s="8" t="s">
        <v>144</v>
      </c>
      <c r="F80" s="9" t="s">
        <v>83</v>
      </c>
      <c r="G80" s="10">
        <v>1</v>
      </c>
      <c r="I80" s="11">
        <v>516.18513097929997</v>
      </c>
      <c r="J80" s="11">
        <v>36.4</v>
      </c>
      <c r="K80" s="11">
        <v>2.91199993491173</v>
      </c>
      <c r="L80" s="11">
        <v>39.575200000000002</v>
      </c>
      <c r="M80" s="11">
        <v>382.91887387489498</v>
      </c>
      <c r="N80" s="11">
        <v>111.70282795133301</v>
      </c>
      <c r="O80" s="12">
        <v>0</v>
      </c>
      <c r="Q80" s="11">
        <f>G80*I80</f>
        <v>516.18513097929997</v>
      </c>
      <c r="R80" s="11">
        <f>G80*J80</f>
        <v>36.4</v>
      </c>
      <c r="S80" s="11">
        <f>G80*K80</f>
        <v>2.91199993491173</v>
      </c>
      <c r="T80" s="11">
        <f>G80*L80</f>
        <v>39.575200000000002</v>
      </c>
      <c r="U80" s="11">
        <f>G80*M80</f>
        <v>382.91887387489498</v>
      </c>
      <c r="V80" s="11">
        <f>G80*N80</f>
        <v>111.70282795133301</v>
      </c>
      <c r="W80" s="13">
        <f>G80*O80</f>
        <v>0</v>
      </c>
      <c r="X80" s="12">
        <f>ROUND(W80,2)</f>
        <v>0</v>
      </c>
      <c r="AA80" s="14">
        <v>1089.69403274044</v>
      </c>
      <c r="AB80" s="15">
        <v>1089.69</v>
      </c>
    </row>
    <row r="81" spans="6:28" ht="12.75" x14ac:dyDescent="0.2">
      <c r="F81" s="23" t="s">
        <v>48</v>
      </c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16">
        <f t="shared" ref="Q81:X81" si="28">SUM(Q76:Q80)</f>
        <v>6738.274366243887</v>
      </c>
      <c r="R81" s="16">
        <f t="shared" si="28"/>
        <v>1317.6836400000002</v>
      </c>
      <c r="S81" s="16">
        <f t="shared" si="28"/>
        <v>105.41468884379817</v>
      </c>
      <c r="T81" s="16">
        <f t="shared" si="28"/>
        <v>39.575200000000002</v>
      </c>
      <c r="U81" s="16">
        <f t="shared" si="28"/>
        <v>4669.9384222445105</v>
      </c>
      <c r="V81" s="16">
        <f t="shared" si="28"/>
        <v>1362.2868020178207</v>
      </c>
      <c r="W81" s="17">
        <f t="shared" si="28"/>
        <v>0</v>
      </c>
      <c r="X81" s="18">
        <f t="shared" si="28"/>
        <v>0</v>
      </c>
      <c r="AB81" s="19">
        <v>14233.16</v>
      </c>
    </row>
    <row r="84" spans="6:28" ht="12.75" x14ac:dyDescent="0.2">
      <c r="F84" s="23" t="s">
        <v>145</v>
      </c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16">
        <f t="shared" ref="Q84:X84" si="29">SUM(Q18,Q41,Q68,Q73,Q81)</f>
        <v>69358.078191723122</v>
      </c>
      <c r="R84" s="16">
        <f t="shared" si="29"/>
        <v>170801.59659861829</v>
      </c>
      <c r="S84" s="16">
        <f t="shared" si="29"/>
        <v>13664.127422472424</v>
      </c>
      <c r="T84" s="16">
        <f t="shared" si="29"/>
        <v>3189.0695632219995</v>
      </c>
      <c r="U84" s="16">
        <f t="shared" si="29"/>
        <v>49984.985564207054</v>
      </c>
      <c r="V84" s="16">
        <f t="shared" si="29"/>
        <v>14581.324200939383</v>
      </c>
      <c r="W84" s="17">
        <f t="shared" si="29"/>
        <v>0</v>
      </c>
      <c r="X84" s="18">
        <f t="shared" si="29"/>
        <v>0</v>
      </c>
      <c r="AB84" s="19">
        <v>321579.18</v>
      </c>
    </row>
  </sheetData>
  <mergeCells count="20">
    <mergeCell ref="F81:P81"/>
    <mergeCell ref="F84:P84"/>
    <mergeCell ref="F68:P68"/>
    <mergeCell ref="A70:B70"/>
    <mergeCell ref="C70:E70"/>
    <mergeCell ref="F73:P73"/>
    <mergeCell ref="A75:B75"/>
    <mergeCell ref="C75:E75"/>
    <mergeCell ref="F18:P18"/>
    <mergeCell ref="A20:B20"/>
    <mergeCell ref="C20:E20"/>
    <mergeCell ref="F41:P41"/>
    <mergeCell ref="A43:B43"/>
    <mergeCell ref="C43:E43"/>
    <mergeCell ref="A1:E1"/>
    <mergeCell ref="B3:E3"/>
    <mergeCell ref="B4:E4"/>
    <mergeCell ref="B5:E5"/>
    <mergeCell ref="A10:B10"/>
    <mergeCell ref="C10:E10"/>
  </mergeCells>
  <pageMargins left="0.25" right="0.25" top="0.5" bottom="0.75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Zenon Kiciński</dc:creator>
  <cp:lastModifiedBy>Zenon Kiciński</cp:lastModifiedBy>
  <dcterms:created xsi:type="dcterms:W3CDTF">2026-04-29T08:47:17Z</dcterms:created>
  <dcterms:modified xsi:type="dcterms:W3CDTF">2026-04-29T08:48:36Z</dcterms:modified>
</cp:coreProperties>
</file>